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ndaugas.satkus\OneDrive - KRSA\SVP\2022 m. projektai\GALUTINIS Į TARYBĄ\"/>
    </mc:Choice>
  </mc:AlternateContent>
  <bookViews>
    <workbookView xWindow="0" yWindow="0" windowWidth="28800" windowHeight="12435"/>
  </bookViews>
  <sheets>
    <sheet name="3 programa" sheetId="1" r:id="rId1"/>
  </sheets>
  <definedNames>
    <definedName name="_xlnm.Print_Area" localSheetId="0">'3 programa'!$A$1:$X$139</definedName>
    <definedName name="_xlnm.Print_Titles" localSheetId="0">'3 programa'!$4:$7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38" i="1" l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P137" i="1"/>
  <c r="M137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K135" i="1"/>
  <c r="J135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K134" i="1"/>
  <c r="J134" i="1"/>
  <c r="X133" i="1"/>
  <c r="W133" i="1"/>
  <c r="V133" i="1"/>
  <c r="T133" i="1"/>
  <c r="S133" i="1"/>
  <c r="R133" i="1"/>
  <c r="P133" i="1"/>
  <c r="O133" i="1"/>
  <c r="N133" i="1"/>
  <c r="M133" i="1" s="1"/>
  <c r="L133" i="1"/>
  <c r="K133" i="1"/>
  <c r="J133" i="1"/>
  <c r="X132" i="1"/>
  <c r="W132" i="1"/>
  <c r="V132" i="1"/>
  <c r="U132" i="1" s="1"/>
  <c r="T132" i="1"/>
  <c r="S132" i="1"/>
  <c r="R132" i="1"/>
  <c r="Q132" i="1" s="1"/>
  <c r="P132" i="1"/>
  <c r="O132" i="1"/>
  <c r="N132" i="1"/>
  <c r="M132" i="1" s="1"/>
  <c r="L132" i="1"/>
  <c r="K132" i="1"/>
  <c r="X131" i="1"/>
  <c r="W131" i="1"/>
  <c r="V131" i="1"/>
  <c r="U131" i="1" s="1"/>
  <c r="T131" i="1"/>
  <c r="S131" i="1"/>
  <c r="R131" i="1"/>
  <c r="Q131" i="1" s="1"/>
  <c r="P131" i="1"/>
  <c r="O131" i="1"/>
  <c r="N131" i="1"/>
  <c r="M131" i="1" s="1"/>
  <c r="K131" i="1"/>
  <c r="J131" i="1"/>
  <c r="X130" i="1"/>
  <c r="W130" i="1"/>
  <c r="V130" i="1"/>
  <c r="U130" i="1" s="1"/>
  <c r="T130" i="1"/>
  <c r="S130" i="1"/>
  <c r="R130" i="1"/>
  <c r="Q130" i="1" s="1"/>
  <c r="P130" i="1"/>
  <c r="O130" i="1"/>
  <c r="N130" i="1"/>
  <c r="M130" i="1" s="1"/>
  <c r="L130" i="1"/>
  <c r="K130" i="1"/>
  <c r="J130" i="1"/>
  <c r="I130" i="1" s="1"/>
  <c r="X129" i="1"/>
  <c r="W129" i="1"/>
  <c r="V129" i="1"/>
  <c r="U129" i="1" s="1"/>
  <c r="T129" i="1"/>
  <c r="S129" i="1"/>
  <c r="R129" i="1"/>
  <c r="Q129" i="1" s="1"/>
  <c r="P129" i="1"/>
  <c r="O129" i="1"/>
  <c r="N129" i="1"/>
  <c r="M129" i="1" s="1"/>
  <c r="L129" i="1"/>
  <c r="K129" i="1"/>
  <c r="J129" i="1"/>
  <c r="I129" i="1" s="1"/>
  <c r="X128" i="1"/>
  <c r="W128" i="1"/>
  <c r="V128" i="1"/>
  <c r="U128" i="1" s="1"/>
  <c r="T128" i="1"/>
  <c r="S128" i="1"/>
  <c r="R128" i="1"/>
  <c r="Q128" i="1" s="1"/>
  <c r="P128" i="1"/>
  <c r="O128" i="1"/>
  <c r="N128" i="1"/>
  <c r="M128" i="1" s="1"/>
  <c r="L128" i="1"/>
  <c r="K128" i="1"/>
  <c r="J128" i="1"/>
  <c r="I128" i="1" s="1"/>
  <c r="X127" i="1"/>
  <c r="W127" i="1"/>
  <c r="V127" i="1"/>
  <c r="U127" i="1" s="1"/>
  <c r="T127" i="1"/>
  <c r="S127" i="1"/>
  <c r="R127" i="1"/>
  <c r="Q127" i="1" s="1"/>
  <c r="P127" i="1"/>
  <c r="O127" i="1"/>
  <c r="N127" i="1"/>
  <c r="M127" i="1" s="1"/>
  <c r="L127" i="1"/>
  <c r="K127" i="1"/>
  <c r="J127" i="1"/>
  <c r="I127" i="1" s="1"/>
  <c r="X126" i="1"/>
  <c r="X139" i="1" s="1"/>
  <c r="W126" i="1"/>
  <c r="W139" i="1" s="1"/>
  <c r="V126" i="1"/>
  <c r="V139" i="1" s="1"/>
  <c r="U139" i="1" s="1"/>
  <c r="S126" i="1"/>
  <c r="S139" i="1" s="1"/>
  <c r="R126" i="1"/>
  <c r="R139" i="1" s="1"/>
  <c r="O126" i="1"/>
  <c r="O139" i="1" s="1"/>
  <c r="K126" i="1"/>
  <c r="K139" i="1" s="1"/>
  <c r="J126" i="1"/>
  <c r="X122" i="1"/>
  <c r="U122" i="1" s="1"/>
  <c r="W122" i="1"/>
  <c r="V122" i="1"/>
  <c r="T122" i="1"/>
  <c r="Q122" i="1" s="1"/>
  <c r="S122" i="1"/>
  <c r="R122" i="1"/>
  <c r="P122" i="1"/>
  <c r="M122" i="1" s="1"/>
  <c r="O122" i="1"/>
  <c r="N122" i="1"/>
  <c r="K122" i="1"/>
  <c r="J122" i="1"/>
  <c r="M121" i="1"/>
  <c r="I121" i="1"/>
  <c r="M120" i="1"/>
  <c r="U119" i="1"/>
  <c r="Q119" i="1"/>
  <c r="M119" i="1"/>
  <c r="L119" i="1"/>
  <c r="L122" i="1" s="1"/>
  <c r="I122" i="1" s="1"/>
  <c r="X118" i="1"/>
  <c r="U118" i="1"/>
  <c r="T118" i="1"/>
  <c r="Q118" i="1"/>
  <c r="P118" i="1"/>
  <c r="M118" i="1"/>
  <c r="L118" i="1"/>
  <c r="K118" i="1"/>
  <c r="J118" i="1"/>
  <c r="I118" i="1"/>
  <c r="M115" i="1"/>
  <c r="I115" i="1"/>
  <c r="P113" i="1"/>
  <c r="O113" i="1"/>
  <c r="O123" i="1" s="1"/>
  <c r="N113" i="1"/>
  <c r="L113" i="1"/>
  <c r="K113" i="1"/>
  <c r="J113" i="1"/>
  <c r="I113" i="1" s="1"/>
  <c r="W111" i="1"/>
  <c r="W123" i="1" s="1"/>
  <c r="V111" i="1"/>
  <c r="S111" i="1"/>
  <c r="R111" i="1"/>
  <c r="Q111" i="1"/>
  <c r="O111" i="1"/>
  <c r="L111" i="1"/>
  <c r="I111" i="1" s="1"/>
  <c r="K111" i="1"/>
  <c r="J111" i="1"/>
  <c r="Q110" i="1"/>
  <c r="N110" i="1"/>
  <c r="I110" i="1"/>
  <c r="W109" i="1"/>
  <c r="V109" i="1"/>
  <c r="U109" i="1" s="1"/>
  <c r="S109" i="1"/>
  <c r="S123" i="1" s="1"/>
  <c r="R109" i="1"/>
  <c r="Q109" i="1" s="1"/>
  <c r="O109" i="1"/>
  <c r="N109" i="1"/>
  <c r="M109" i="1"/>
  <c r="K109" i="1"/>
  <c r="J109" i="1"/>
  <c r="Q108" i="1"/>
  <c r="N108" i="1"/>
  <c r="M108" i="1"/>
  <c r="L108" i="1"/>
  <c r="W107" i="1"/>
  <c r="V107" i="1"/>
  <c r="U107" i="1"/>
  <c r="S107" i="1"/>
  <c r="R107" i="1"/>
  <c r="Q107" i="1"/>
  <c r="O107" i="1"/>
  <c r="N107" i="1"/>
  <c r="M107" i="1" s="1"/>
  <c r="L107" i="1"/>
  <c r="K107" i="1"/>
  <c r="J107" i="1"/>
  <c r="I107" i="1" s="1"/>
  <c r="Q106" i="1"/>
  <c r="M106" i="1"/>
  <c r="I106" i="1"/>
  <c r="X105" i="1"/>
  <c r="W105" i="1"/>
  <c r="V105" i="1"/>
  <c r="U105" i="1" s="1"/>
  <c r="T105" i="1"/>
  <c r="S105" i="1"/>
  <c r="R105" i="1"/>
  <c r="Q105" i="1" s="1"/>
  <c r="P105" i="1"/>
  <c r="O105" i="1"/>
  <c r="N105" i="1"/>
  <c r="M105" i="1" s="1"/>
  <c r="L105" i="1"/>
  <c r="K105" i="1"/>
  <c r="J105" i="1"/>
  <c r="I105" i="1" s="1"/>
  <c r="Q104" i="1"/>
  <c r="M104" i="1"/>
  <c r="I104" i="1"/>
  <c r="Q103" i="1"/>
  <c r="N103" i="1"/>
  <c r="M103" i="1"/>
  <c r="I103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Q101" i="1"/>
  <c r="N101" i="1"/>
  <c r="M101" i="1"/>
  <c r="I101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Q99" i="1"/>
  <c r="N99" i="1"/>
  <c r="M99" i="1"/>
  <c r="I99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Q97" i="1"/>
  <c r="N97" i="1"/>
  <c r="M97" i="1"/>
  <c r="I97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Q95" i="1"/>
  <c r="N95" i="1"/>
  <c r="M95" i="1"/>
  <c r="I95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Q93" i="1"/>
  <c r="M93" i="1"/>
  <c r="I93" i="1"/>
  <c r="X92" i="1"/>
  <c r="U92" i="1" s="1"/>
  <c r="W92" i="1"/>
  <c r="V92" i="1"/>
  <c r="T92" i="1"/>
  <c r="Q92" i="1" s="1"/>
  <c r="S92" i="1"/>
  <c r="R92" i="1"/>
  <c r="P92" i="1"/>
  <c r="O92" i="1"/>
  <c r="K92" i="1"/>
  <c r="J92" i="1"/>
  <c r="Q91" i="1"/>
  <c r="N91" i="1"/>
  <c r="L91" i="1"/>
  <c r="L92" i="1" s="1"/>
  <c r="I92" i="1" s="1"/>
  <c r="X90" i="1"/>
  <c r="W90" i="1"/>
  <c r="V90" i="1"/>
  <c r="U90" i="1" s="1"/>
  <c r="T90" i="1"/>
  <c r="S90" i="1"/>
  <c r="R90" i="1"/>
  <c r="Q90" i="1" s="1"/>
  <c r="P90" i="1"/>
  <c r="O90" i="1"/>
  <c r="N90" i="1"/>
  <c r="M90" i="1" s="1"/>
  <c r="L90" i="1"/>
  <c r="K90" i="1"/>
  <c r="J90" i="1"/>
  <c r="I90" i="1" s="1"/>
  <c r="Q89" i="1"/>
  <c r="N89" i="1"/>
  <c r="M89" i="1"/>
  <c r="I89" i="1"/>
  <c r="X86" i="1"/>
  <c r="W86" i="1"/>
  <c r="V86" i="1"/>
  <c r="U86" i="1" s="1"/>
  <c r="T86" i="1"/>
  <c r="S86" i="1"/>
  <c r="R86" i="1"/>
  <c r="Q86" i="1" s="1"/>
  <c r="P86" i="1"/>
  <c r="O86" i="1"/>
  <c r="N86" i="1"/>
  <c r="M86" i="1" s="1"/>
  <c r="L86" i="1"/>
  <c r="K86" i="1"/>
  <c r="J86" i="1"/>
  <c r="I86" i="1" s="1"/>
  <c r="U85" i="1"/>
  <c r="Q85" i="1"/>
  <c r="M85" i="1"/>
  <c r="I85" i="1"/>
  <c r="X84" i="1"/>
  <c r="W84" i="1"/>
  <c r="V84" i="1"/>
  <c r="U84" i="1" s="1"/>
  <c r="T84" i="1"/>
  <c r="S84" i="1"/>
  <c r="R84" i="1"/>
  <c r="Q84" i="1" s="1"/>
  <c r="P84" i="1"/>
  <c r="O84" i="1"/>
  <c r="N84" i="1"/>
  <c r="M84" i="1" s="1"/>
  <c r="L84" i="1"/>
  <c r="K84" i="1"/>
  <c r="J84" i="1"/>
  <c r="I84" i="1" s="1"/>
  <c r="U83" i="1"/>
  <c r="Q83" i="1"/>
  <c r="M83" i="1"/>
  <c r="I83" i="1"/>
  <c r="X82" i="1"/>
  <c r="V82" i="1"/>
  <c r="U82" i="1"/>
  <c r="T82" i="1"/>
  <c r="R82" i="1"/>
  <c r="Q82" i="1" s="1"/>
  <c r="P82" i="1"/>
  <c r="N82" i="1"/>
  <c r="M82" i="1" s="1"/>
  <c r="J82" i="1"/>
  <c r="L81" i="1"/>
  <c r="X80" i="1"/>
  <c r="V80" i="1"/>
  <c r="U80" i="1"/>
  <c r="T80" i="1"/>
  <c r="R80" i="1"/>
  <c r="Q80" i="1"/>
  <c r="P80" i="1"/>
  <c r="M80" i="1" s="1"/>
  <c r="N80" i="1"/>
  <c r="J80" i="1"/>
  <c r="I80" i="1"/>
  <c r="X78" i="1"/>
  <c r="V78" i="1"/>
  <c r="T78" i="1"/>
  <c r="T87" i="1" s="1"/>
  <c r="R78" i="1"/>
  <c r="R87" i="1" s="1"/>
  <c r="Q87" i="1" s="1"/>
  <c r="Q78" i="1"/>
  <c r="P78" i="1"/>
  <c r="N78" i="1"/>
  <c r="N87" i="1" s="1"/>
  <c r="L78" i="1"/>
  <c r="J78" i="1"/>
  <c r="I77" i="1"/>
  <c r="I76" i="1"/>
  <c r="X75" i="1"/>
  <c r="W75" i="1"/>
  <c r="W87" i="1" s="1"/>
  <c r="V75" i="1"/>
  <c r="U75" i="1"/>
  <c r="T75" i="1"/>
  <c r="S75" i="1"/>
  <c r="S87" i="1" s="1"/>
  <c r="R75" i="1"/>
  <c r="Q75" i="1"/>
  <c r="P75" i="1"/>
  <c r="O75" i="1"/>
  <c r="O87" i="1" s="1"/>
  <c r="N75" i="1"/>
  <c r="M75" i="1"/>
  <c r="L75" i="1"/>
  <c r="K75" i="1"/>
  <c r="K87" i="1" s="1"/>
  <c r="J75" i="1"/>
  <c r="I75" i="1"/>
  <c r="M74" i="1"/>
  <c r="I74" i="1"/>
  <c r="M73" i="1"/>
  <c r="I73" i="1"/>
  <c r="M72" i="1"/>
  <c r="U71" i="1"/>
  <c r="Q71" i="1"/>
  <c r="M71" i="1"/>
  <c r="I71" i="1"/>
  <c r="X70" i="1"/>
  <c r="V70" i="1"/>
  <c r="V87" i="1" s="1"/>
  <c r="U87" i="1" s="1"/>
  <c r="U70" i="1"/>
  <c r="T70" i="1"/>
  <c r="R70" i="1"/>
  <c r="Q70" i="1"/>
  <c r="P70" i="1"/>
  <c r="M70" i="1" s="1"/>
  <c r="L70" i="1"/>
  <c r="M69" i="1"/>
  <c r="J69" i="1"/>
  <c r="J132" i="1" s="1"/>
  <c r="I132" i="1" s="1"/>
  <c r="X68" i="1"/>
  <c r="X87" i="1" s="1"/>
  <c r="V68" i="1"/>
  <c r="U68" i="1"/>
  <c r="T68" i="1"/>
  <c r="R68" i="1"/>
  <c r="Q68" i="1" s="1"/>
  <c r="P68" i="1"/>
  <c r="N68" i="1"/>
  <c r="M68" i="1" s="1"/>
  <c r="L68" i="1"/>
  <c r="J68" i="1"/>
  <c r="I68" i="1" s="1"/>
  <c r="M65" i="1"/>
  <c r="I65" i="1"/>
  <c r="X63" i="1"/>
  <c r="W63" i="1"/>
  <c r="T63" i="1"/>
  <c r="S63" i="1"/>
  <c r="P63" i="1"/>
  <c r="O63" i="1"/>
  <c r="N63" i="1"/>
  <c r="M63" i="1" s="1"/>
  <c r="L63" i="1"/>
  <c r="J63" i="1"/>
  <c r="L62" i="1"/>
  <c r="K62" i="1"/>
  <c r="K63" i="1" s="1"/>
  <c r="J62" i="1"/>
  <c r="V58" i="1"/>
  <c r="U58" i="1" s="1"/>
  <c r="R58" i="1"/>
  <c r="R63" i="1" s="1"/>
  <c r="Q63" i="1" s="1"/>
  <c r="N58" i="1"/>
  <c r="M58" i="1" s="1"/>
  <c r="U57" i="1"/>
  <c r="Q57" i="1"/>
  <c r="M57" i="1"/>
  <c r="P52" i="1"/>
  <c r="M52" i="1"/>
  <c r="P49" i="1"/>
  <c r="M49" i="1" s="1"/>
  <c r="L49" i="1"/>
  <c r="J49" i="1"/>
  <c r="J53" i="1" s="1"/>
  <c r="M48" i="1"/>
  <c r="I48" i="1"/>
  <c r="P47" i="1"/>
  <c r="M47" i="1" s="1"/>
  <c r="L47" i="1"/>
  <c r="I47" i="1"/>
  <c r="M46" i="1"/>
  <c r="I46" i="1"/>
  <c r="P45" i="1"/>
  <c r="M45" i="1"/>
  <c r="L45" i="1"/>
  <c r="J45" i="1"/>
  <c r="I45" i="1" s="1"/>
  <c r="M44" i="1"/>
  <c r="I44" i="1"/>
  <c r="T43" i="1"/>
  <c r="Q43" i="1" s="1"/>
  <c r="P43" i="1"/>
  <c r="M43" i="1"/>
  <c r="L43" i="1"/>
  <c r="I43" i="1" s="1"/>
  <c r="M42" i="1"/>
  <c r="I42" i="1"/>
  <c r="P41" i="1"/>
  <c r="M41" i="1" s="1"/>
  <c r="L41" i="1"/>
  <c r="I41" i="1"/>
  <c r="I40" i="1"/>
  <c r="P39" i="1"/>
  <c r="M39" i="1"/>
  <c r="L39" i="1"/>
  <c r="I39" i="1" s="1"/>
  <c r="K39" i="1"/>
  <c r="K53" i="1" s="1"/>
  <c r="M38" i="1"/>
  <c r="M36" i="1"/>
  <c r="I36" i="1"/>
  <c r="X35" i="1"/>
  <c r="V35" i="1"/>
  <c r="V53" i="1" s="1"/>
  <c r="U35" i="1"/>
  <c r="T35" i="1"/>
  <c r="Q35" i="1" s="1"/>
  <c r="R35" i="1"/>
  <c r="R53" i="1" s="1"/>
  <c r="P35" i="1"/>
  <c r="N35" i="1"/>
  <c r="N53" i="1" s="1"/>
  <c r="L35" i="1"/>
  <c r="J35" i="1"/>
  <c r="I35" i="1"/>
  <c r="U34" i="1"/>
  <c r="Q34" i="1"/>
  <c r="X33" i="1"/>
  <c r="U33" i="1" s="1"/>
  <c r="W33" i="1"/>
  <c r="W53" i="1" s="1"/>
  <c r="V33" i="1"/>
  <c r="T33" i="1"/>
  <c r="Q33" i="1" s="1"/>
  <c r="S33" i="1"/>
  <c r="S53" i="1" s="1"/>
  <c r="R33" i="1"/>
  <c r="P33" i="1"/>
  <c r="M33" i="1" s="1"/>
  <c r="O33" i="1"/>
  <c r="O53" i="1" s="1"/>
  <c r="N33" i="1"/>
  <c r="K33" i="1"/>
  <c r="J33" i="1"/>
  <c r="I32" i="1"/>
  <c r="L31" i="1"/>
  <c r="L134" i="1" s="1"/>
  <c r="I134" i="1" s="1"/>
  <c r="Q30" i="1"/>
  <c r="M30" i="1"/>
  <c r="L30" i="1"/>
  <c r="L33" i="1" s="1"/>
  <c r="I33" i="1" s="1"/>
  <c r="X29" i="1"/>
  <c r="W29" i="1"/>
  <c r="V29" i="1"/>
  <c r="U29" i="1" s="1"/>
  <c r="S29" i="1"/>
  <c r="R29" i="1"/>
  <c r="O29" i="1"/>
  <c r="N29" i="1"/>
  <c r="K29" i="1"/>
  <c r="J29" i="1"/>
  <c r="T28" i="1"/>
  <c r="T126" i="1" s="1"/>
  <c r="T139" i="1" s="1"/>
  <c r="P28" i="1"/>
  <c r="P126" i="1" s="1"/>
  <c r="P139" i="1" s="1"/>
  <c r="Q27" i="1"/>
  <c r="M27" i="1"/>
  <c r="L27" i="1"/>
  <c r="L135" i="1" s="1"/>
  <c r="I135" i="1" s="1"/>
  <c r="W25" i="1"/>
  <c r="W54" i="1" s="1"/>
  <c r="V25" i="1"/>
  <c r="V54" i="1" s="1"/>
  <c r="S25" i="1"/>
  <c r="S54" i="1" s="1"/>
  <c r="R25" i="1"/>
  <c r="R54" i="1" s="1"/>
  <c r="O25" i="1"/>
  <c r="O54" i="1" s="1"/>
  <c r="N25" i="1"/>
  <c r="N54" i="1" s="1"/>
  <c r="K25" i="1"/>
  <c r="K54" i="1" s="1"/>
  <c r="J25" i="1"/>
  <c r="J54" i="1" s="1"/>
  <c r="X24" i="1"/>
  <c r="X25" i="1" s="1"/>
  <c r="U24" i="1"/>
  <c r="T24" i="1"/>
  <c r="Q24" i="1" s="1"/>
  <c r="P24" i="1"/>
  <c r="P25" i="1" s="1"/>
  <c r="M24" i="1"/>
  <c r="L24" i="1"/>
  <c r="I24" i="1" s="1"/>
  <c r="U23" i="1"/>
  <c r="Q23" i="1"/>
  <c r="M23" i="1"/>
  <c r="X22" i="1"/>
  <c r="U22" i="1" s="1"/>
  <c r="T22" i="1"/>
  <c r="Q22" i="1"/>
  <c r="P22" i="1"/>
  <c r="M22" i="1" s="1"/>
  <c r="L22" i="1"/>
  <c r="I22" i="1"/>
  <c r="U21" i="1"/>
  <c r="Q21" i="1"/>
  <c r="M21" i="1"/>
  <c r="X20" i="1"/>
  <c r="U20" i="1" s="1"/>
  <c r="T20" i="1"/>
  <c r="Q20" i="1"/>
  <c r="P20" i="1"/>
  <c r="M20" i="1" s="1"/>
  <c r="L20" i="1"/>
  <c r="I20" i="1"/>
  <c r="U19" i="1"/>
  <c r="Q19" i="1"/>
  <c r="M19" i="1"/>
  <c r="X18" i="1"/>
  <c r="U18" i="1"/>
  <c r="T18" i="1"/>
  <c r="Q18" i="1" s="1"/>
  <c r="P18" i="1"/>
  <c r="M18" i="1"/>
  <c r="L18" i="1"/>
  <c r="I18" i="1" s="1"/>
  <c r="U17" i="1"/>
  <c r="Q17" i="1"/>
  <c r="M17" i="1"/>
  <c r="X16" i="1"/>
  <c r="U16" i="1"/>
  <c r="T16" i="1"/>
  <c r="Q16" i="1" s="1"/>
  <c r="M16" i="1"/>
  <c r="L16" i="1"/>
  <c r="I16" i="1"/>
  <c r="U14" i="1"/>
  <c r="Q14" i="1"/>
  <c r="X13" i="1"/>
  <c r="U13" i="1"/>
  <c r="T13" i="1"/>
  <c r="Q13" i="1" s="1"/>
  <c r="P13" i="1"/>
  <c r="M13" i="1"/>
  <c r="L13" i="1"/>
  <c r="I13" i="1" s="1"/>
  <c r="U12" i="1"/>
  <c r="Q12" i="1"/>
  <c r="U25" i="1" l="1"/>
  <c r="M25" i="1"/>
  <c r="L87" i="1"/>
  <c r="L25" i="1"/>
  <c r="T25" i="1"/>
  <c r="I30" i="1"/>
  <c r="I31" i="1"/>
  <c r="M35" i="1"/>
  <c r="X53" i="1"/>
  <c r="X54" i="1" s="1"/>
  <c r="V63" i="1"/>
  <c r="U63" i="1" s="1"/>
  <c r="I69" i="1"/>
  <c r="J70" i="1"/>
  <c r="I78" i="1"/>
  <c r="I91" i="1"/>
  <c r="R123" i="1"/>
  <c r="O124" i="1"/>
  <c r="O125" i="1" s="1"/>
  <c r="O141" i="1" s="1"/>
  <c r="J139" i="1"/>
  <c r="I27" i="1"/>
  <c r="M28" i="1"/>
  <c r="I49" i="1"/>
  <c r="Q58" i="1"/>
  <c r="L131" i="1"/>
  <c r="I131" i="1" s="1"/>
  <c r="L82" i="1"/>
  <c r="I82" i="1" s="1"/>
  <c r="I81" i="1"/>
  <c r="P87" i="1"/>
  <c r="M87" i="1" s="1"/>
  <c r="S124" i="1"/>
  <c r="S125" i="1" s="1"/>
  <c r="S141" i="1" s="1"/>
  <c r="N126" i="1"/>
  <c r="K123" i="1"/>
  <c r="K124" i="1" s="1"/>
  <c r="K125" i="1" s="1"/>
  <c r="K141" i="1" s="1"/>
  <c r="J123" i="1"/>
  <c r="P123" i="1"/>
  <c r="X123" i="1"/>
  <c r="X124" i="1" s="1"/>
  <c r="N92" i="1"/>
  <c r="M92" i="1" s="1"/>
  <c r="M91" i="1"/>
  <c r="V123" i="1"/>
  <c r="L29" i="1"/>
  <c r="L53" i="1" s="1"/>
  <c r="I53" i="1" s="1"/>
  <c r="P29" i="1"/>
  <c r="M29" i="1" s="1"/>
  <c r="T29" i="1"/>
  <c r="Q29" i="1" s="1"/>
  <c r="P53" i="1"/>
  <c r="M53" i="1" s="1"/>
  <c r="L126" i="1"/>
  <c r="L139" i="1" s="1"/>
  <c r="W124" i="1"/>
  <c r="W125" i="1" s="1"/>
  <c r="W141" i="1" s="1"/>
  <c r="N123" i="1"/>
  <c r="T123" i="1"/>
  <c r="T124" i="1" s="1"/>
  <c r="Q139" i="1"/>
  <c r="M110" i="1"/>
  <c r="N111" i="1"/>
  <c r="M111" i="1" s="1"/>
  <c r="M113" i="1"/>
  <c r="I119" i="1"/>
  <c r="I126" i="1"/>
  <c r="Q126" i="1"/>
  <c r="U126" i="1"/>
  <c r="I108" i="1"/>
  <c r="L109" i="1"/>
  <c r="I109" i="1" s="1"/>
  <c r="U111" i="1"/>
  <c r="X125" i="1" l="1"/>
  <c r="X141" i="1" s="1"/>
  <c r="U54" i="1"/>
  <c r="N139" i="1"/>
  <c r="M139" i="1" s="1"/>
  <c r="M144" i="1" s="1"/>
  <c r="M126" i="1"/>
  <c r="T53" i="1"/>
  <c r="Q53" i="1" s="1"/>
  <c r="I139" i="1"/>
  <c r="T54" i="1"/>
  <c r="Q25" i="1"/>
  <c r="U53" i="1"/>
  <c r="L123" i="1"/>
  <c r="L124" i="1" s="1"/>
  <c r="V124" i="1"/>
  <c r="U123" i="1"/>
  <c r="P124" i="1"/>
  <c r="I70" i="1"/>
  <c r="J87" i="1"/>
  <c r="I87" i="1" s="1"/>
  <c r="L54" i="1"/>
  <c r="I25" i="1"/>
  <c r="I29" i="1"/>
  <c r="N124" i="1"/>
  <c r="M123" i="1"/>
  <c r="R124" i="1"/>
  <c r="Q123" i="1"/>
  <c r="P54" i="1"/>
  <c r="Q124" i="1" l="1"/>
  <c r="R125" i="1"/>
  <c r="U124" i="1"/>
  <c r="V125" i="1"/>
  <c r="L125" i="1"/>
  <c r="L141" i="1" s="1"/>
  <c r="I54" i="1"/>
  <c r="M124" i="1"/>
  <c r="N125" i="1"/>
  <c r="T125" i="1"/>
  <c r="T141" i="1" s="1"/>
  <c r="Q54" i="1"/>
  <c r="I123" i="1"/>
  <c r="P125" i="1"/>
  <c r="P141" i="1" s="1"/>
  <c r="M54" i="1"/>
  <c r="J124" i="1"/>
  <c r="I124" i="1" l="1"/>
  <c r="J125" i="1"/>
  <c r="N141" i="1"/>
  <c r="M125" i="1"/>
  <c r="M141" i="1" s="1"/>
  <c r="V141" i="1"/>
  <c r="U125" i="1"/>
  <c r="U141" i="1" s="1"/>
  <c r="R141" i="1"/>
  <c r="Q125" i="1"/>
  <c r="Q141" i="1" s="1"/>
  <c r="J141" i="1" l="1"/>
  <c r="I125" i="1"/>
  <c r="I141" i="1" s="1"/>
</calcChain>
</file>

<file path=xl/sharedStrings.xml><?xml version="1.0" encoding="utf-8"?>
<sst xmlns="http://schemas.openxmlformats.org/spreadsheetml/2006/main" count="318" uniqueCount="155">
  <si>
    <t>Klaipėdos rajono savivaldybės strateginio veiklos plano 2022-2024 m.         
1 priedas</t>
  </si>
  <si>
    <t>2022-2024 METŲ APLINKOS APSAUGOS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</si>
  <si>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</si>
  <si>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</si>
  <si>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</si>
  <si>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</si>
  <si>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</si>
  <si>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</si>
  <si>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</si>
  <si>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</si>
  <si>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</si>
  <si>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</si>
  <si>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</si>
  <si>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</si>
  <si>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</si>
  <si>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</si>
  <si>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</si>
  <si>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</si>
  <si>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</si>
  <si>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>Išlaidoms</t>
  </si>
  <si>
    <t xml:space="preserve">iš jų darbo užmokesčiui                    </t>
  </si>
  <si>
    <t>2 strateginis tikslas. Kelti rajono gyvenimo kokybę kuriant bei palaikant saugią ir švarią aplinką</t>
  </si>
  <si>
    <t>3 Aplinkos apsaugos programa</t>
  </si>
  <si>
    <t>Modernizuoti bei plėtoti vandens tiekimo, nuotekų bei lietaus vandens nuvedimo sistemų infrastruktūrą Klaipėdos rajone</t>
  </si>
  <si>
    <t>Modernizuoti vandens tiekimo ir nuotekų sistemą</t>
  </si>
  <si>
    <t>Klaipėdos rajono vandens tiekimo ir nuotekų tvarkymo infrastruktūros plėtros specialiojo plano atnaujinimas</t>
  </si>
  <si>
    <t>2</t>
  </si>
  <si>
    <t>06.03.01.01</t>
  </si>
  <si>
    <t>3.1.1.68</t>
  </si>
  <si>
    <t>SB</t>
  </si>
  <si>
    <t>Iš viso priemonei:</t>
  </si>
  <si>
    <t>Geriamojo vandens tiekimo ir buitinių nuotekų tvarkymo tinklų įrengimas ir rekonstravimas Klaipėdos rajone pagal dalinai ES lėšomis finansuojamus projektus</t>
  </si>
  <si>
    <t>9.2</t>
  </si>
  <si>
    <t>05.02.01.01</t>
  </si>
  <si>
    <t>3.1.1.70</t>
  </si>
  <si>
    <t>Kt</t>
  </si>
  <si>
    <t>ES (Kt)</t>
  </si>
  <si>
    <t>Geriamojo vandens tiekimo ir buitinių nuotekų tvarkymo tinklų plėtra Klaipėdos rajone</t>
  </si>
  <si>
    <t>3.1.1.71</t>
  </si>
  <si>
    <t>Geriamojo vandens tiekimo ir buitinių nuotekų tvarkymo tinklų rekonstravimas bei atnaujinimas Klaipėdos rajone</t>
  </si>
  <si>
    <t>3.1.1.72</t>
  </si>
  <si>
    <t>Vandens gerinimas Klaipėdos rajone</t>
  </si>
  <si>
    <t>3.1.1.73</t>
  </si>
  <si>
    <t>Nuotekų valymas Klaipėdos rajone</t>
  </si>
  <si>
    <t>3.1.1.74</t>
  </si>
  <si>
    <t>Iš viso uždaviniui:</t>
  </si>
  <si>
    <t>Prižiūrėti esamas ir planuoti naujas lietaus vandens nubėgimo ir surinkimo sistemas</t>
  </si>
  <si>
    <t xml:space="preserve">Paviršinio lietaus vandens surinkimo sistemų projektavimas ir įrengimas Sendvario seniūnijoje, Jakų k., II etapas </t>
  </si>
  <si>
    <t>9</t>
  </si>
  <si>
    <t>3.1.2.1.</t>
  </si>
  <si>
    <t>LK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</si>
  <si>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</si>
  <si>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3.1.2.3.</t>
  </si>
  <si>
    <t>SL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</si>
  <si>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</si>
  <si>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>3.1.1.14.</t>
  </si>
  <si>
    <t>Paviršinių nuotekų šalinimo tinklų įrengimas Gindulių k. Liepų, Ievų g., Toplaukio g.</t>
  </si>
  <si>
    <t>3.1.1.61.</t>
  </si>
  <si>
    <t xml:space="preserve">Paviršinio lietaus vandens surinkimo sistemos įrengimas Girkalių k., Sodų g. </t>
  </si>
  <si>
    <t>3.1.1.69.</t>
  </si>
  <si>
    <t>Klaipėdos rajono lietaus nuotekų tinklų plėtros specialiojo plano rengimas</t>
  </si>
  <si>
    <t>3.1.1.78</t>
  </si>
  <si>
    <t>Paviršinių lietaus nuotekų tvarkymas</t>
  </si>
  <si>
    <t>9.3</t>
  </si>
  <si>
    <t>05.01.01.01</t>
  </si>
  <si>
    <t>3.1.1.51</t>
  </si>
  <si>
    <t>Klaipėdos rajono vandentiekio ir nuotekų tinklų projektavimas</t>
  </si>
  <si>
    <t>3.1.1.75</t>
  </si>
  <si>
    <t>Savivaldybės administracijos išlaidos apmokant UAB „Klaipėdos rajono energija“ už Klaipėdos rajono savivaldybės objektų ir bendrojo naudojimo teritorijų paviršinių nuotekų tvarkymą.</t>
  </si>
  <si>
    <t>3.1.1.77</t>
  </si>
  <si>
    <t>Klaipėdos rajono teritorijos paviršinių nuotekų tinklų statyba</t>
  </si>
  <si>
    <t>3.1.1.79</t>
  </si>
  <si>
    <t>Iš viso tikslui:</t>
  </si>
  <si>
    <t>Mažinti aplinkos taršą, siekiant sukurti švarią ir saugią aplinką Klaipėdos rajone</t>
  </si>
  <si>
    <t>Gerinti vandens telkinių būklę bei tvarkyti juos supančią aplinką</t>
  </si>
  <si>
    <t>Priešgaisrinių tvenkinių valymas</t>
  </si>
  <si>
    <t>18</t>
  </si>
  <si>
    <t>05.03.01.01.</t>
  </si>
  <si>
    <t>3.2.1.9.</t>
  </si>
  <si>
    <t xml:space="preserve">Projekto „Pakrantės žvejybos turizmas – plėtra, skatinimas ir tvarus valdymas Baltijos jūros regione“ įgyvendinimas </t>
  </si>
  <si>
    <t>3.2.2.19</t>
  </si>
  <si>
    <t>ES</t>
  </si>
  <si>
    <t>VBES</t>
  </si>
  <si>
    <t>Mažinti taršos poveikį aplinkai</t>
  </si>
  <si>
    <t>Aplinkos apsaugos specialiosios programos įgyvendinimas</t>
  </si>
  <si>
    <t>05.03.01.01</t>
  </si>
  <si>
    <t>3.1.1.2.</t>
  </si>
  <si>
    <t>AA</t>
  </si>
  <si>
    <t>VBD</t>
  </si>
  <si>
    <t>LA</t>
  </si>
  <si>
    <t>Atliekų tvarkymo sistemos organizavimas</t>
  </si>
  <si>
    <t>18.1</t>
  </si>
  <si>
    <t>3.2.2.7.</t>
  </si>
  <si>
    <t>GŠV</t>
  </si>
  <si>
    <t>Projekto „Komunalinių atliekų rūšiuojamojo surinkimo infrastruktūros plėtra Klaipėdos rajone“ įgyvendinimas</t>
  </si>
  <si>
    <t>05.01.01.01.</t>
  </si>
  <si>
    <t>3.2.2.14.</t>
  </si>
  <si>
    <t>Asbesto turinčių gaminių atliekų surinkimas apvažiavimo būdu, transportavimas ir saugus šalinimas</t>
  </si>
  <si>
    <t>3.2.2.18</t>
  </si>
  <si>
    <t>Didelių gabaritų atliekų aikštelių įsigijimas Vėžaičiuose ir Gargžduose</t>
  </si>
  <si>
    <t>18,9</t>
  </si>
  <si>
    <t>3.2.2.24</t>
  </si>
  <si>
    <t>LGŠV</t>
  </si>
  <si>
    <t>Tekstilės atliekų surinkimo priemonių įsigijimas Klaipėdos rajone</t>
  </si>
  <si>
    <t>3.2.2.21</t>
  </si>
  <si>
    <t>Gyvūnų augintinių gausos reguliavimo programa</t>
  </si>
  <si>
    <t>3.2.2.2.</t>
  </si>
  <si>
    <t xml:space="preserve">Biologiškai skaidžių atliekų surinkimo priemonių įsigijimas </t>
  </si>
  <si>
    <t>3.2.2.25</t>
  </si>
  <si>
    <t>Tvarkyti seniūnijų gatves bei žaliuosius plotus</t>
  </si>
  <si>
    <t>Gatvių ir žaliųjų plotų tvarkymas ir priežiūra Agluonėnų seniūnijoje</t>
  </si>
  <si>
    <t>3.2.3.1.25</t>
  </si>
  <si>
    <t>Gatvių ir žaliųjų plotų tvarkymas ir priežiūra  Dauparų-Kvietinių seniūnijoje</t>
  </si>
  <si>
    <t>3.2.3.2.26.</t>
  </si>
  <si>
    <t>Gatvių ir žaliųjų plotų tvarkymas ir priežiūra Dovilų seniūnijoje</t>
  </si>
  <si>
    <t>3.2.3.3.27.</t>
  </si>
  <si>
    <t>Gatvių ir žaliųjų plotų tvarkymas ir priežiūra Endriejavo seniūnijoje</t>
  </si>
  <si>
    <t>3.2.3.4.28.</t>
  </si>
  <si>
    <t>Gatvių ir žaliųjų plotų tvarkymas ir priežiūra Gargždų seniūnijoje</t>
  </si>
  <si>
    <t>3.2.3.5.29.</t>
  </si>
  <si>
    <t>Gatvių ir žaliųjų plotų tvarkymas ir priežiūra Judrėnų seniūnijoje</t>
  </si>
  <si>
    <t>3.2.3.6.30.</t>
  </si>
  <si>
    <t>Gatvių ir žaliųjų plotų tvarkymas ir priežiūra Kretingalės seniūnijoje</t>
  </si>
  <si>
    <t>3.2.3.7.31.</t>
  </si>
  <si>
    <t>Gatvių ir žaliųjų plotų tvarkymas ir priežiūra Priekulės seniūnijoje</t>
  </si>
  <si>
    <t>3.2.3.8.32.</t>
  </si>
  <si>
    <t>S</t>
  </si>
  <si>
    <t>Gatvių ir žaliųjų plotų tvarkymas ir priežiūra Sendvario seniūnijoje</t>
  </si>
  <si>
    <t>3.2.3.9.33.</t>
  </si>
  <si>
    <t>Gatvių ir žaliųjų plotų tvarkymas ir priežiūra Veiviržėnų seniūnijoje</t>
  </si>
  <si>
    <t>3.2.3.10.34.</t>
  </si>
  <si>
    <t>Gatvių ir žaliųjų plotų tvarkymas ir priežiūra Vėžaičių seniūnijoje</t>
  </si>
  <si>
    <t>3.2.3.11.35.</t>
  </si>
  <si>
    <t>VšĮ "Gargždų švara" gatvių ir žaliųjų plotų tvarkymo ir priežiūros technikos įsigijimas</t>
  </si>
  <si>
    <t>3.2.3.11.36.</t>
  </si>
  <si>
    <r>
      <t>Projekto „Klaipėdos rajono kraštovaizdžio gerinimas“ įgyvendinimas (</t>
    </r>
    <r>
      <rPr>
        <i/>
        <sz val="9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9"/>
        <rFont val="Arial"/>
        <family val="2"/>
        <charset val="186"/>
      </rPr>
      <t>)</t>
    </r>
  </si>
  <si>
    <t>3.2.3.13.</t>
  </si>
  <si>
    <t>Gargždų miesto parko infrastruktūros sutvarkymas</t>
  </si>
  <si>
    <t xml:space="preserve">3.2.2.23. </t>
  </si>
  <si>
    <t>LŽ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</si>
  <si>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</si>
  <si>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</si>
  <si>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</si>
  <si>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</si>
  <si>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</si>
  <si>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</si>
  <si>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</si>
  <si>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</si>
  <si>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r>
      <t xml:space="preserve">VšĮ "Gargždų švara" praėjusių metų likutis </t>
    </r>
    <r>
      <rPr>
        <b/>
        <sz val="8"/>
        <rFont val="Arial"/>
        <family val="2"/>
        <charset val="186"/>
      </rPr>
      <t>LGŠV</t>
    </r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</si>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</sst>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sz val="8"/>
      <name val="Times New Roman"/>
      <family val="1"/>
    </font>
    <font>
      <b/>
      <sz val="8"/>
      <color rgb="FF0070C0"/>
      <name val="Arial"/>
      <family val="2"/>
      <charset val="186"/>
    </font>
    <font>
      <i/>
      <sz val="9"/>
      <name val="Arial"/>
      <family val="2"/>
      <charset val="186"/>
    </font>
    <font>
      <b/>
      <sz val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0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9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3" fillId="0" borderId="2" xfId="1" applyNumberFormat="1" applyFont="1" applyBorder="1" applyAlignment="1">
      <alignment horizontal="left" vertical="center"/>
    </xf>
    <xf numFmtId="0" fontId="2" fillId="0" borderId="2" xfId="1" applyFont="1" applyBorder="1"/>
    <xf numFmtId="164" fontId="2" fillId="0" borderId="2" xfId="1" applyNumberFormat="1" applyFont="1" applyBorder="1" applyAlignment="1">
      <alignment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0" xfId="1" applyFont="1"/>
    <xf numFmtId="0" fontId="4" fillId="0" borderId="4" xfId="1" applyFont="1" applyBorder="1" applyAlignment="1">
      <alignment horizontal="center" wrapText="1"/>
    </xf>
    <xf numFmtId="0" fontId="4" fillId="0" borderId="0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5" fillId="0" borderId="6" xfId="1" applyFont="1" applyBorder="1" applyAlignment="1">
      <alignment horizontal="right"/>
    </xf>
    <xf numFmtId="0" fontId="5" fillId="0" borderId="7" xfId="1" applyFont="1" applyBorder="1" applyAlignment="1">
      <alignment horizontal="right"/>
    </xf>
    <xf numFmtId="165" fontId="2" fillId="0" borderId="0" xfId="1" applyNumberFormat="1" applyFont="1" applyBorder="1"/>
    <xf numFmtId="164" fontId="2" fillId="0" borderId="7" xfId="1" applyNumberFormat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164" fontId="2" fillId="0" borderId="7" xfId="1" applyNumberFormat="1" applyFont="1" applyBorder="1"/>
    <xf numFmtId="164" fontId="2" fillId="0" borderId="0" xfId="1" applyNumberFormat="1" applyFont="1" applyBorder="1"/>
    <xf numFmtId="164" fontId="2" fillId="0" borderId="8" xfId="1" applyNumberFormat="1" applyFont="1" applyBorder="1"/>
    <xf numFmtId="0" fontId="2" fillId="0" borderId="9" xfId="1" applyFont="1" applyBorder="1" applyAlignment="1">
      <alignment horizontal="center" vertical="center" textRotation="90" wrapText="1"/>
    </xf>
    <xf numFmtId="0" fontId="2" fillId="0" borderId="10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left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16" xfId="1" applyFont="1" applyBorder="1" applyAlignment="1">
      <alignment horizontal="center" vertical="center" textRotation="90" wrapText="1"/>
    </xf>
    <xf numFmtId="0" fontId="3" fillId="0" borderId="16" xfId="1" applyFont="1" applyBorder="1" applyAlignment="1">
      <alignment horizontal="left" vertical="center" wrapText="1"/>
    </xf>
    <xf numFmtId="164" fontId="2" fillId="0" borderId="17" xfId="1" applyNumberFormat="1" applyFont="1" applyBorder="1" applyAlignment="1">
      <alignment horizontal="center" vertical="center" textRotation="90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20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textRotation="90" wrapText="1"/>
    </xf>
    <xf numFmtId="0" fontId="2" fillId="0" borderId="21" xfId="1" applyFont="1" applyBorder="1" applyAlignment="1">
      <alignment vertical="center" textRotation="90" wrapText="1"/>
    </xf>
    <xf numFmtId="164" fontId="2" fillId="0" borderId="18" xfId="1" applyNumberFormat="1" applyFont="1" applyBorder="1" applyAlignment="1">
      <alignment horizontal="centerContinuous" vertical="center" wrapText="1"/>
    </xf>
    <xf numFmtId="164" fontId="2" fillId="0" borderId="19" xfId="1" applyNumberFormat="1" applyFont="1" applyBorder="1" applyAlignment="1">
      <alignment horizontal="center" vertical="center" textRotation="90" wrapText="1"/>
    </xf>
    <xf numFmtId="164" fontId="2" fillId="0" borderId="20" xfId="1" applyNumberFormat="1" applyFont="1" applyBorder="1" applyAlignment="1">
      <alignment horizontal="center" vertical="center" textRotation="90" wrapText="1"/>
    </xf>
    <xf numFmtId="0" fontId="2" fillId="0" borderId="22" xfId="1" applyFont="1" applyBorder="1" applyAlignment="1">
      <alignment horizontal="center" vertical="center" textRotation="90" wrapText="1"/>
    </xf>
    <xf numFmtId="0" fontId="2" fillId="0" borderId="22" xfId="1" applyFont="1" applyBorder="1" applyAlignment="1">
      <alignment vertical="center" textRotation="90" wrapText="1"/>
    </xf>
    <xf numFmtId="164" fontId="2" fillId="0" borderId="23" xfId="1" applyNumberFormat="1" applyFont="1" applyBorder="1" applyAlignment="1">
      <alignment horizontal="center" vertical="center" textRotation="90"/>
    </xf>
    <xf numFmtId="164" fontId="2" fillId="0" borderId="24" xfId="1" applyNumberFormat="1" applyFont="1" applyBorder="1" applyAlignment="1">
      <alignment horizontal="center" vertical="center" textRotation="90"/>
    </xf>
    <xf numFmtId="164" fontId="2" fillId="0" borderId="24" xfId="1" applyNumberFormat="1" applyFont="1" applyBorder="1" applyAlignment="1">
      <alignment horizontal="center" vertical="center" textRotation="90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164" fontId="2" fillId="0" borderId="26" xfId="1" applyNumberFormat="1" applyFont="1" applyBorder="1" applyAlignment="1">
      <alignment horizontal="center" vertical="center" textRotation="90" wrapText="1"/>
    </xf>
    <xf numFmtId="164" fontId="2" fillId="0" borderId="23" xfId="1" applyNumberFormat="1" applyFont="1" applyBorder="1" applyAlignment="1">
      <alignment horizontal="center" vertical="center" wrapText="1"/>
    </xf>
    <xf numFmtId="0" fontId="6" fillId="2" borderId="27" xfId="1" applyFont="1" applyFill="1" applyBorder="1" applyAlignment="1">
      <alignment horizontal="left" vertical="center" wrapText="1"/>
    </xf>
    <xf numFmtId="0" fontId="6" fillId="2" borderId="28" xfId="1" applyFont="1" applyFill="1" applyBorder="1" applyAlignment="1">
      <alignment horizontal="left" vertical="center" wrapText="1"/>
    </xf>
    <xf numFmtId="0" fontId="6" fillId="2" borderId="29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left"/>
    </xf>
    <xf numFmtId="0" fontId="6" fillId="3" borderId="27" xfId="1" applyFont="1" applyFill="1" applyBorder="1" applyAlignment="1">
      <alignment horizontal="left" vertical="center" wrapText="1"/>
    </xf>
    <xf numFmtId="0" fontId="6" fillId="3" borderId="28" xfId="1" applyFont="1" applyFill="1" applyBorder="1" applyAlignment="1">
      <alignment horizontal="left" vertical="center" wrapText="1"/>
    </xf>
    <xf numFmtId="0" fontId="6" fillId="3" borderId="29" xfId="1" applyFont="1" applyFill="1" applyBorder="1" applyAlignment="1">
      <alignment horizontal="left" vertical="center" wrapText="1"/>
    </xf>
    <xf numFmtId="0" fontId="6" fillId="4" borderId="15" xfId="1" applyFont="1" applyFill="1" applyBorder="1" applyAlignment="1">
      <alignment horizontal="left" vertical="center" wrapText="1"/>
    </xf>
    <xf numFmtId="0" fontId="6" fillId="4" borderId="27" xfId="1" applyFont="1" applyFill="1" applyBorder="1" applyAlignment="1">
      <alignment horizontal="left" vertical="center" wrapText="1"/>
    </xf>
    <xf numFmtId="0" fontId="6" fillId="4" borderId="28" xfId="1" applyFont="1" applyFill="1" applyBorder="1" applyAlignment="1">
      <alignment horizontal="left" vertical="center" wrapText="1"/>
    </xf>
    <xf numFmtId="0" fontId="6" fillId="4" borderId="29" xfId="1" applyFont="1" applyFill="1" applyBorder="1" applyAlignment="1">
      <alignment horizontal="left" vertical="center" wrapText="1"/>
    </xf>
    <xf numFmtId="0" fontId="6" fillId="4" borderId="6" xfId="1" applyFont="1" applyFill="1" applyBorder="1" applyAlignment="1">
      <alignment horizontal="left" vertical="center" wrapText="1"/>
    </xf>
    <xf numFmtId="0" fontId="6" fillId="5" borderId="30" xfId="1" applyFont="1" applyFill="1" applyBorder="1" applyAlignment="1">
      <alignment horizontal="left" vertical="center" wrapText="1"/>
    </xf>
    <xf numFmtId="0" fontId="6" fillId="5" borderId="27" xfId="1" applyFont="1" applyFill="1" applyBorder="1" applyAlignment="1">
      <alignment horizontal="left" vertical="center" wrapText="1"/>
    </xf>
    <xf numFmtId="0" fontId="6" fillId="5" borderId="28" xfId="1" applyFont="1" applyFill="1" applyBorder="1" applyAlignment="1">
      <alignment horizontal="left" vertical="center" wrapText="1"/>
    </xf>
    <xf numFmtId="0" fontId="6" fillId="5" borderId="29" xfId="1" applyFont="1" applyFill="1" applyBorder="1" applyAlignment="1">
      <alignment horizontal="left" vertical="center" wrapText="1"/>
    </xf>
    <xf numFmtId="0" fontId="6" fillId="4" borderId="17" xfId="1" applyFont="1" applyFill="1" applyBorder="1" applyAlignment="1">
      <alignment horizontal="center" vertical="center"/>
    </xf>
    <xf numFmtId="0" fontId="6" fillId="5" borderId="18" xfId="1" applyFont="1" applyFill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3" fillId="0" borderId="18" xfId="1" applyFont="1" applyBorder="1" applyAlignment="1">
      <alignment horizontal="left" vertical="center" wrapText="1"/>
    </xf>
    <xf numFmtId="49" fontId="6" fillId="0" borderId="18" xfId="1" applyNumberFormat="1" applyFont="1" applyBorder="1" applyAlignment="1">
      <alignment horizontal="center" vertical="center"/>
    </xf>
    <xf numFmtId="0" fontId="6" fillId="0" borderId="31" xfId="1" applyFont="1" applyBorder="1" applyAlignment="1">
      <alignment horizontal="center" vertical="center" wrapText="1"/>
    </xf>
    <xf numFmtId="0" fontId="6" fillId="0" borderId="32" xfId="1" applyFont="1" applyBorder="1" applyAlignment="1">
      <alignment horizontal="center" vertical="center" wrapText="1"/>
    </xf>
    <xf numFmtId="0" fontId="6" fillId="6" borderId="5" xfId="1" applyFont="1" applyFill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/>
    </xf>
    <xf numFmtId="164" fontId="2" fillId="0" borderId="33" xfId="1" applyNumberFormat="1" applyFont="1" applyBorder="1" applyAlignment="1">
      <alignment horizontal="center" vertical="center"/>
    </xf>
    <xf numFmtId="164" fontId="2" fillId="6" borderId="34" xfId="1" applyNumberFormat="1" applyFont="1" applyFill="1" applyBorder="1" applyAlignment="1">
      <alignment horizontal="center" vertical="center"/>
    </xf>
    <xf numFmtId="164" fontId="2" fillId="0" borderId="34" xfId="1" applyNumberFormat="1" applyFont="1" applyBorder="1" applyAlignment="1">
      <alignment horizontal="center" vertical="center"/>
    </xf>
    <xf numFmtId="164" fontId="2" fillId="0" borderId="31" xfId="1" applyNumberFormat="1" applyFont="1" applyBorder="1" applyAlignment="1">
      <alignment horizontal="center" vertical="center"/>
    </xf>
    <xf numFmtId="164" fontId="2" fillId="0" borderId="32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49" fontId="6" fillId="0" borderId="20" xfId="1" applyNumberFormat="1" applyFont="1" applyBorder="1" applyAlignment="1">
      <alignment horizontal="center" vertical="center"/>
    </xf>
    <xf numFmtId="0" fontId="6" fillId="7" borderId="27" xfId="1" applyFont="1" applyFill="1" applyBorder="1" applyAlignment="1">
      <alignment horizontal="right" vertical="center" wrapText="1"/>
    </xf>
    <xf numFmtId="0" fontId="6" fillId="7" borderId="28" xfId="1" applyFont="1" applyFill="1" applyBorder="1" applyAlignment="1">
      <alignment horizontal="right" vertical="center" wrapText="1"/>
    </xf>
    <xf numFmtId="0" fontId="6" fillId="7" borderId="29" xfId="1" applyFont="1" applyFill="1" applyBorder="1" applyAlignment="1">
      <alignment horizontal="right" vertical="center" wrapText="1"/>
    </xf>
    <xf numFmtId="164" fontId="2" fillId="7" borderId="27" xfId="1" applyNumberFormat="1" applyFont="1" applyFill="1" applyBorder="1" applyAlignment="1">
      <alignment horizontal="center" vertical="center"/>
    </xf>
    <xf numFmtId="164" fontId="2" fillId="7" borderId="36" xfId="1" applyNumberFormat="1" applyFont="1" applyFill="1" applyBorder="1" applyAlignment="1">
      <alignment horizontal="center" vertical="center"/>
    </xf>
    <xf numFmtId="164" fontId="2" fillId="7" borderId="37" xfId="1" applyNumberFormat="1" applyFont="1" applyFill="1" applyBorder="1" applyAlignment="1">
      <alignment horizontal="center" vertical="center"/>
    </xf>
    <xf numFmtId="164" fontId="2" fillId="7" borderId="35" xfId="1" applyNumberFormat="1" applyFont="1" applyFill="1" applyBorder="1" applyAlignment="1">
      <alignment horizontal="center" vertical="center"/>
    </xf>
    <xf numFmtId="164" fontId="2" fillId="7" borderId="38" xfId="1" applyNumberFormat="1" applyFont="1" applyFill="1" applyBorder="1" applyAlignment="1">
      <alignment horizontal="center" vertical="center"/>
    </xf>
    <xf numFmtId="0" fontId="6" fillId="0" borderId="39" xfId="1" applyFont="1" applyBorder="1" applyAlignment="1">
      <alignment horizontal="center" vertical="center" wrapText="1"/>
    </xf>
    <xf numFmtId="0" fontId="6" fillId="0" borderId="40" xfId="1" applyFont="1" applyBorder="1" applyAlignment="1">
      <alignment horizontal="center" vertical="center" wrapText="1"/>
    </xf>
    <xf numFmtId="0" fontId="6" fillId="6" borderId="41" xfId="1" applyFont="1" applyFill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/>
    </xf>
    <xf numFmtId="164" fontId="2" fillId="0" borderId="12" xfId="1" applyNumberFormat="1" applyFont="1" applyBorder="1" applyAlignment="1">
      <alignment horizontal="center" vertical="center"/>
    </xf>
    <xf numFmtId="164" fontId="2" fillId="0" borderId="13" xfId="1" applyNumberFormat="1" applyFont="1" applyBorder="1" applyAlignment="1">
      <alignment horizontal="center" vertical="center"/>
    </xf>
    <xf numFmtId="0" fontId="6" fillId="0" borderId="42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6" borderId="26" xfId="1" applyFont="1" applyFill="1" applyBorder="1" applyAlignment="1">
      <alignment horizontal="center" vertical="center" wrapText="1"/>
    </xf>
    <xf numFmtId="164" fontId="2" fillId="0" borderId="43" xfId="1" applyNumberFormat="1" applyFont="1" applyBorder="1" applyAlignment="1">
      <alignment horizontal="center" vertical="center"/>
    </xf>
    <xf numFmtId="164" fontId="2" fillId="0" borderId="44" xfId="1" applyNumberFormat="1" applyFont="1" applyBorder="1" applyAlignment="1">
      <alignment horizontal="center" vertical="center"/>
    </xf>
    <xf numFmtId="164" fontId="2" fillId="0" borderId="45" xfId="1" applyNumberFormat="1" applyFont="1" applyBorder="1" applyAlignment="1">
      <alignment horizontal="center" vertical="center"/>
    </xf>
    <xf numFmtId="0" fontId="6" fillId="0" borderId="42" xfId="1" applyFont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164" fontId="2" fillId="0" borderId="27" xfId="1" applyNumberFormat="1" applyFont="1" applyBorder="1" applyAlignment="1">
      <alignment horizontal="center" vertical="center"/>
    </xf>
    <xf numFmtId="164" fontId="2" fillId="0" borderId="36" xfId="1" applyNumberFormat="1" applyFont="1" applyBorder="1" applyAlignment="1">
      <alignment horizontal="center" vertical="center"/>
    </xf>
    <xf numFmtId="164" fontId="2" fillId="0" borderId="37" xfId="1" applyNumberFormat="1" applyFont="1" applyBorder="1" applyAlignment="1">
      <alignment horizontal="center" vertical="center"/>
    </xf>
    <xf numFmtId="164" fontId="2" fillId="0" borderId="38" xfId="1" applyNumberFormat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3" fillId="0" borderId="24" xfId="1" applyFont="1" applyBorder="1" applyAlignment="1">
      <alignment horizontal="left" vertical="center" wrapText="1"/>
    </xf>
    <xf numFmtId="49" fontId="6" fillId="0" borderId="26" xfId="1" applyNumberFormat="1" applyFont="1" applyBorder="1" applyAlignment="1">
      <alignment horizontal="center" vertical="center"/>
    </xf>
    <xf numFmtId="0" fontId="2" fillId="4" borderId="46" xfId="1" applyFont="1" applyFill="1" applyBorder="1" applyAlignment="1">
      <alignment horizontal="center" vertical="center"/>
    </xf>
    <xf numFmtId="0" fontId="6" fillId="5" borderId="33" xfId="1" applyFont="1" applyFill="1" applyBorder="1" applyAlignment="1">
      <alignment horizontal="center" vertical="center"/>
    </xf>
    <xf numFmtId="0" fontId="6" fillId="5" borderId="27" xfId="1" applyFont="1" applyFill="1" applyBorder="1" applyAlignment="1">
      <alignment horizontal="right" vertical="center"/>
    </xf>
    <xf numFmtId="0" fontId="6" fillId="5" borderId="7" xfId="1" applyFont="1" applyFill="1" applyBorder="1" applyAlignment="1">
      <alignment horizontal="right" vertical="center"/>
    </xf>
    <xf numFmtId="0" fontId="6" fillId="5" borderId="28" xfId="1" applyFont="1" applyFill="1" applyBorder="1" applyAlignment="1">
      <alignment horizontal="right" vertical="center"/>
    </xf>
    <xf numFmtId="0" fontId="6" fillId="5" borderId="29" xfId="1" applyFont="1" applyFill="1" applyBorder="1" applyAlignment="1">
      <alignment horizontal="right" vertical="center"/>
    </xf>
    <xf numFmtId="164" fontId="2" fillId="5" borderId="35" xfId="1" applyNumberFormat="1" applyFont="1" applyFill="1" applyBorder="1" applyAlignment="1">
      <alignment horizontal="center" vertical="center"/>
    </xf>
    <xf numFmtId="164" fontId="2" fillId="5" borderId="38" xfId="1" applyNumberFormat="1" applyFont="1" applyFill="1" applyBorder="1" applyAlignment="1">
      <alignment horizontal="center" vertical="center"/>
    </xf>
    <xf numFmtId="164" fontId="2" fillId="5" borderId="37" xfId="1" applyNumberFormat="1" applyFont="1" applyFill="1" applyBorder="1" applyAlignment="1">
      <alignment horizontal="center" vertical="center"/>
    </xf>
    <xf numFmtId="0" fontId="6" fillId="4" borderId="17" xfId="1" applyFont="1" applyFill="1" applyBorder="1" applyAlignment="1">
      <alignment horizontal="center" vertical="center" wrapText="1"/>
    </xf>
    <xf numFmtId="0" fontId="6" fillId="5" borderId="19" xfId="1" applyFont="1" applyFill="1" applyBorder="1" applyAlignment="1">
      <alignment horizontal="center" vertical="center" wrapText="1"/>
    </xf>
    <xf numFmtId="0" fontId="2" fillId="4" borderId="17" xfId="1" applyFont="1" applyFill="1" applyBorder="1" applyAlignment="1">
      <alignment horizontal="center" vertical="center"/>
    </xf>
    <xf numFmtId="0" fontId="2" fillId="5" borderId="18" xfId="1" applyFont="1" applyFill="1" applyBorder="1" applyAlignment="1">
      <alignment horizontal="center" vertical="center"/>
    </xf>
    <xf numFmtId="0" fontId="2" fillId="0" borderId="40" xfId="1" applyFont="1" applyBorder="1" applyAlignment="1">
      <alignment horizontal="center" vertical="center"/>
    </xf>
    <xf numFmtId="0" fontId="3" fillId="0" borderId="40" xfId="1" applyFont="1" applyFill="1" applyBorder="1" applyAlignment="1">
      <alignment horizontal="left" vertical="center" wrapText="1"/>
    </xf>
    <xf numFmtId="49" fontId="2" fillId="0" borderId="41" xfId="1" applyNumberFormat="1" applyFont="1" applyBorder="1" applyAlignment="1">
      <alignment horizontal="center" vertical="center"/>
    </xf>
    <xf numFmtId="0" fontId="2" fillId="0" borderId="39" xfId="1" applyFont="1" applyBorder="1" applyAlignment="1">
      <alignment horizontal="center" vertical="center" wrapText="1"/>
    </xf>
    <xf numFmtId="0" fontId="2" fillId="6" borderId="13" xfId="1" applyFont="1" applyFill="1" applyBorder="1" applyAlignment="1">
      <alignment horizontal="center" vertical="center" wrapText="1"/>
    </xf>
    <xf numFmtId="164" fontId="2" fillId="0" borderId="47" xfId="1" applyNumberFormat="1" applyFont="1" applyBorder="1" applyAlignment="1">
      <alignment horizontal="center" vertical="center"/>
    </xf>
    <xf numFmtId="164" fontId="2" fillId="0" borderId="14" xfId="1" applyNumberFormat="1" applyFont="1" applyBorder="1" applyAlignment="1">
      <alignment horizontal="center" vertical="center"/>
    </xf>
    <xf numFmtId="0" fontId="2" fillId="0" borderId="42" xfId="1" applyFont="1" applyBorder="1" applyAlignment="1">
      <alignment horizontal="center" vertical="center" wrapText="1"/>
    </xf>
    <xf numFmtId="0" fontId="2" fillId="6" borderId="30" xfId="1" applyFont="1" applyFill="1" applyBorder="1" applyAlignment="1">
      <alignment horizontal="center" vertical="center" wrapText="1"/>
    </xf>
    <xf numFmtId="164" fontId="2" fillId="0" borderId="48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/>
    </xf>
    <xf numFmtId="164" fontId="2" fillId="0" borderId="30" xfId="1" applyNumberFormat="1" applyFont="1" applyBorder="1" applyAlignment="1">
      <alignment horizontal="center" vertical="center"/>
    </xf>
    <xf numFmtId="164" fontId="2" fillId="0" borderId="48" xfId="1" applyNumberFormat="1" applyFont="1" applyFill="1" applyBorder="1" applyAlignment="1">
      <alignment horizontal="center" vertical="center"/>
    </xf>
    <xf numFmtId="164" fontId="2" fillId="0" borderId="42" xfId="1" applyNumberFormat="1" applyFont="1" applyFill="1" applyBorder="1" applyAlignment="1">
      <alignment horizontal="center" vertical="center"/>
    </xf>
    <xf numFmtId="164" fontId="2" fillId="0" borderId="49" xfId="1" applyNumberFormat="1" applyFont="1" applyFill="1" applyBorder="1" applyAlignment="1">
      <alignment horizontal="center" vertical="center"/>
    </xf>
    <xf numFmtId="164" fontId="2" fillId="0" borderId="50" xfId="1" applyNumberFormat="1" applyFont="1" applyFill="1" applyBorder="1" applyAlignment="1">
      <alignment horizontal="center" vertical="center"/>
    </xf>
    <xf numFmtId="164" fontId="2" fillId="0" borderId="30" xfId="1" applyNumberFormat="1" applyFont="1" applyFill="1" applyBorder="1" applyAlignment="1">
      <alignment horizontal="center" vertical="center"/>
    </xf>
    <xf numFmtId="164" fontId="2" fillId="0" borderId="50" xfId="1" applyNumberFormat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3" fillId="0" borderId="18" xfId="1" applyFont="1" applyFill="1" applyBorder="1" applyAlignment="1">
      <alignment horizontal="left" vertical="center" wrapText="1"/>
    </xf>
    <xf numFmtId="49" fontId="2" fillId="0" borderId="20" xfId="1" applyNumberFormat="1" applyFont="1" applyBorder="1" applyAlignment="1">
      <alignment horizontal="center" vertical="center"/>
    </xf>
    <xf numFmtId="0" fontId="2" fillId="7" borderId="4" xfId="1" applyFont="1" applyFill="1" applyBorder="1" applyAlignment="1">
      <alignment horizontal="right" vertical="center" wrapText="1"/>
    </xf>
    <xf numFmtId="0" fontId="2" fillId="7" borderId="0" xfId="1" applyFont="1" applyFill="1" applyBorder="1" applyAlignment="1">
      <alignment horizontal="right" vertical="center" wrapText="1"/>
    </xf>
    <xf numFmtId="0" fontId="2" fillId="7" borderId="5" xfId="1" applyFont="1" applyFill="1" applyBorder="1" applyAlignment="1">
      <alignment horizontal="right" vertical="center" wrapText="1"/>
    </xf>
    <xf numFmtId="164" fontId="2" fillId="7" borderId="4" xfId="1" applyNumberFormat="1" applyFont="1" applyFill="1" applyBorder="1" applyAlignment="1">
      <alignment horizontal="center" vertical="center"/>
    </xf>
    <xf numFmtId="164" fontId="2" fillId="7" borderId="32" xfId="1" applyNumberFormat="1" applyFont="1" applyFill="1" applyBorder="1" applyAlignment="1">
      <alignment horizontal="center" vertical="center"/>
    </xf>
    <xf numFmtId="164" fontId="2" fillId="7" borderId="34" xfId="1" applyNumberFormat="1" applyFont="1" applyFill="1" applyBorder="1" applyAlignment="1">
      <alignment horizontal="center" vertical="center"/>
    </xf>
    <xf numFmtId="164" fontId="2" fillId="7" borderId="51" xfId="1" applyNumberFormat="1" applyFont="1" applyFill="1" applyBorder="1" applyAlignment="1">
      <alignment horizontal="center" vertical="center"/>
    </xf>
    <xf numFmtId="164" fontId="2" fillId="7" borderId="46" xfId="1" applyNumberFormat="1" applyFont="1" applyFill="1" applyBorder="1" applyAlignment="1">
      <alignment horizontal="center" vertical="center"/>
    </xf>
    <xf numFmtId="0" fontId="7" fillId="4" borderId="17" xfId="1" applyFont="1" applyFill="1" applyBorder="1" applyAlignment="1">
      <alignment horizontal="center" vertical="center"/>
    </xf>
    <xf numFmtId="0" fontId="3" fillId="6" borderId="18" xfId="1" applyFont="1" applyFill="1" applyBorder="1" applyAlignment="1">
      <alignment horizontal="left" vertical="center" wrapText="1"/>
    </xf>
    <xf numFmtId="0" fontId="2" fillId="6" borderId="14" xfId="1" applyFont="1" applyFill="1" applyBorder="1" applyAlignment="1">
      <alignment horizontal="center" vertical="center" wrapText="1"/>
    </xf>
    <xf numFmtId="164" fontId="2" fillId="6" borderId="11" xfId="1" applyNumberFormat="1" applyFont="1" applyFill="1" applyBorder="1" applyAlignment="1">
      <alignment horizontal="center" vertical="center"/>
    </xf>
    <xf numFmtId="164" fontId="2" fillId="6" borderId="12" xfId="1" applyNumberFormat="1" applyFont="1" applyFill="1" applyBorder="1" applyAlignment="1">
      <alignment horizontal="center" vertical="center"/>
    </xf>
    <xf numFmtId="164" fontId="2" fillId="6" borderId="13" xfId="1" applyNumberFormat="1" applyFont="1" applyFill="1" applyBorder="1" applyAlignment="1">
      <alignment horizontal="center" vertical="center"/>
    </xf>
    <xf numFmtId="0" fontId="6" fillId="0" borderId="32" xfId="1" applyFont="1" applyBorder="1" applyAlignment="1">
      <alignment horizontal="center" vertical="center" wrapText="1"/>
    </xf>
    <xf numFmtId="0" fontId="2" fillId="6" borderId="33" xfId="1" applyFont="1" applyFill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/>
    </xf>
    <xf numFmtId="164" fontId="2" fillId="0" borderId="24" xfId="1" applyNumberFormat="1" applyFont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164" fontId="2" fillId="6" borderId="23" xfId="1" applyNumberFormat="1" applyFont="1" applyFill="1" applyBorder="1" applyAlignment="1">
      <alignment horizontal="center" vertical="center"/>
    </xf>
    <xf numFmtId="164" fontId="2" fillId="6" borderId="24" xfId="1" applyNumberFormat="1" applyFont="1" applyFill="1" applyBorder="1" applyAlignment="1">
      <alignment horizontal="center" vertical="center"/>
    </xf>
    <xf numFmtId="164" fontId="2" fillId="6" borderId="25" xfId="1" applyNumberFormat="1" applyFont="1" applyFill="1" applyBorder="1" applyAlignment="1">
      <alignment horizontal="center" vertical="center"/>
    </xf>
    <xf numFmtId="0" fontId="2" fillId="6" borderId="20" xfId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/>
    </xf>
    <xf numFmtId="164" fontId="2" fillId="0" borderId="18" xfId="1" applyNumberFormat="1" applyFont="1" applyBorder="1" applyAlignment="1">
      <alignment horizontal="center" vertical="center"/>
    </xf>
    <xf numFmtId="164" fontId="2" fillId="0" borderId="19" xfId="1" applyNumberFormat="1" applyFont="1" applyBorder="1" applyAlignment="1">
      <alignment horizontal="center" vertical="center"/>
    </xf>
    <xf numFmtId="164" fontId="2" fillId="6" borderId="17" xfId="1" applyNumberFormat="1" applyFont="1" applyFill="1" applyBorder="1" applyAlignment="1">
      <alignment horizontal="center" vertical="center"/>
    </xf>
    <xf numFmtId="164" fontId="2" fillId="6" borderId="18" xfId="1" applyNumberFormat="1" applyFont="1" applyFill="1" applyBorder="1" applyAlignment="1">
      <alignment horizontal="center" vertical="center"/>
    </xf>
    <xf numFmtId="164" fontId="2" fillId="6" borderId="19" xfId="1" applyNumberFormat="1" applyFont="1" applyFill="1" applyBorder="1" applyAlignment="1">
      <alignment horizontal="center" vertical="center"/>
    </xf>
    <xf numFmtId="0" fontId="6" fillId="0" borderId="40" xfId="1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 wrapText="1"/>
    </xf>
    <xf numFmtId="164" fontId="2" fillId="6" borderId="38" xfId="1" applyNumberFormat="1" applyFont="1" applyFill="1" applyBorder="1" applyAlignment="1">
      <alignment horizontal="center" vertical="center"/>
    </xf>
    <xf numFmtId="164" fontId="2" fillId="6" borderId="36" xfId="1" applyNumberFormat="1" applyFont="1" applyFill="1" applyBorder="1" applyAlignment="1">
      <alignment horizontal="center" vertical="center"/>
    </xf>
    <xf numFmtId="164" fontId="2" fillId="0" borderId="52" xfId="1" applyNumberFormat="1" applyFont="1" applyBorder="1" applyAlignment="1">
      <alignment horizontal="center" vertical="center"/>
    </xf>
    <xf numFmtId="164" fontId="2" fillId="7" borderId="6" xfId="1" applyNumberFormat="1" applyFont="1" applyFill="1" applyBorder="1" applyAlignment="1">
      <alignment horizontal="center" vertical="center"/>
    </xf>
    <xf numFmtId="164" fontId="2" fillId="7" borderId="42" xfId="1" applyNumberFormat="1" applyFont="1" applyFill="1" applyBorder="1" applyAlignment="1">
      <alignment horizontal="center" vertical="center"/>
    </xf>
    <xf numFmtId="164" fontId="2" fillId="7" borderId="30" xfId="1" applyNumberFormat="1" applyFont="1" applyFill="1" applyBorder="1" applyAlignment="1">
      <alignment horizontal="center" vertical="center"/>
    </xf>
    <xf numFmtId="164" fontId="2" fillId="7" borderId="48" xfId="1" applyNumberFormat="1" applyFont="1" applyFill="1" applyBorder="1" applyAlignment="1">
      <alignment horizontal="center" vertical="center"/>
    </xf>
    <xf numFmtId="0" fontId="6" fillId="4" borderId="23" xfId="1" applyFont="1" applyFill="1" applyBorder="1" applyAlignment="1">
      <alignment horizontal="center" vertical="center"/>
    </xf>
    <xf numFmtId="0" fontId="6" fillId="5" borderId="24" xfId="1" applyFont="1" applyFill="1" applyBorder="1" applyAlignment="1">
      <alignment horizontal="center" vertical="center"/>
    </xf>
    <xf numFmtId="0" fontId="3" fillId="6" borderId="24" xfId="1" applyFont="1" applyFill="1" applyBorder="1" applyAlignment="1">
      <alignment horizontal="left" vertical="center" wrapText="1"/>
    </xf>
    <xf numFmtId="49" fontId="6" fillId="0" borderId="32" xfId="1" applyNumberFormat="1" applyFont="1" applyBorder="1" applyAlignment="1">
      <alignment horizontal="center" vertical="center"/>
    </xf>
    <xf numFmtId="0" fontId="6" fillId="0" borderId="33" xfId="1" applyFont="1" applyBorder="1" applyAlignment="1">
      <alignment horizontal="center" vertical="center" wrapText="1"/>
    </xf>
    <xf numFmtId="164" fontId="6" fillId="6" borderId="11" xfId="1" applyNumberFormat="1" applyFont="1" applyFill="1" applyBorder="1" applyAlignment="1">
      <alignment horizontal="center" vertical="center"/>
    </xf>
    <xf numFmtId="164" fontId="6" fillId="6" borderId="12" xfId="1" applyNumberFormat="1" applyFont="1" applyFill="1" applyBorder="1" applyAlignment="1">
      <alignment horizontal="center" vertical="center"/>
    </xf>
    <xf numFmtId="164" fontId="6" fillId="6" borderId="13" xfId="1" applyNumberFormat="1" applyFont="1" applyFill="1" applyBorder="1" applyAlignment="1">
      <alignment horizontal="center" vertical="center"/>
    </xf>
    <xf numFmtId="0" fontId="6" fillId="4" borderId="46" xfId="1" applyFont="1" applyFill="1" applyBorder="1" applyAlignment="1">
      <alignment horizontal="center" vertical="center"/>
    </xf>
    <xf numFmtId="0" fontId="6" fillId="5" borderId="32" xfId="1" applyFont="1" applyFill="1" applyBorder="1" applyAlignment="1">
      <alignment horizontal="center" vertical="center"/>
    </xf>
    <xf numFmtId="0" fontId="6" fillId="0" borderId="32" xfId="1" applyFont="1" applyBorder="1" applyAlignment="1">
      <alignment horizontal="center" vertical="center"/>
    </xf>
    <xf numFmtId="0" fontId="3" fillId="6" borderId="32" xfId="1" applyFont="1" applyFill="1" applyBorder="1" applyAlignment="1">
      <alignment horizontal="left" vertical="center" wrapText="1"/>
    </xf>
    <xf numFmtId="0" fontId="6" fillId="6" borderId="20" xfId="1" applyFont="1" applyFill="1" applyBorder="1" applyAlignment="1">
      <alignment horizontal="center" vertical="center" wrapText="1"/>
    </xf>
    <xf numFmtId="164" fontId="6" fillId="0" borderId="17" xfId="1" applyNumberFormat="1" applyFont="1" applyBorder="1" applyAlignment="1">
      <alignment horizontal="center" vertical="center"/>
    </xf>
    <xf numFmtId="164" fontId="6" fillId="0" borderId="18" xfId="1" applyNumberFormat="1" applyFont="1" applyBorder="1" applyAlignment="1">
      <alignment horizontal="center" vertical="center"/>
    </xf>
    <xf numFmtId="164" fontId="6" fillId="0" borderId="19" xfId="1" applyNumberFormat="1" applyFont="1" applyBorder="1" applyAlignment="1">
      <alignment horizontal="center" vertical="center"/>
    </xf>
    <xf numFmtId="164" fontId="6" fillId="6" borderId="17" xfId="1" applyNumberFormat="1" applyFont="1" applyFill="1" applyBorder="1" applyAlignment="1">
      <alignment horizontal="center" vertical="center"/>
    </xf>
    <xf numFmtId="164" fontId="6" fillId="6" borderId="18" xfId="1" applyNumberFormat="1" applyFont="1" applyFill="1" applyBorder="1" applyAlignment="1">
      <alignment horizontal="center" vertical="center"/>
    </xf>
    <xf numFmtId="164" fontId="6" fillId="6" borderId="19" xfId="1" applyNumberFormat="1" applyFont="1" applyFill="1" applyBorder="1" applyAlignment="1">
      <alignment horizontal="center" vertical="center"/>
    </xf>
    <xf numFmtId="164" fontId="6" fillId="0" borderId="43" xfId="1" applyNumberFormat="1" applyFont="1" applyBorder="1" applyAlignment="1">
      <alignment horizontal="center" vertical="center"/>
    </xf>
    <xf numFmtId="164" fontId="6" fillId="0" borderId="44" xfId="1" applyNumberFormat="1" applyFont="1" applyBorder="1" applyAlignment="1">
      <alignment horizontal="center" vertical="center"/>
    </xf>
    <xf numFmtId="164" fontId="6" fillId="0" borderId="45" xfId="1" applyNumberFormat="1" applyFont="1" applyBorder="1" applyAlignment="1">
      <alignment horizontal="center" vertical="center"/>
    </xf>
    <xf numFmtId="164" fontId="6" fillId="6" borderId="43" xfId="1" applyNumberFormat="1" applyFont="1" applyFill="1" applyBorder="1" applyAlignment="1">
      <alignment horizontal="center" vertical="center"/>
    </xf>
    <xf numFmtId="164" fontId="6" fillId="6" borderId="44" xfId="1" applyNumberFormat="1" applyFont="1" applyFill="1" applyBorder="1" applyAlignment="1">
      <alignment horizontal="center" vertical="center"/>
    </xf>
    <xf numFmtId="164" fontId="6" fillId="6" borderId="45" xfId="1" applyNumberFormat="1" applyFont="1" applyFill="1" applyBorder="1" applyAlignment="1">
      <alignment horizontal="center" vertical="center"/>
    </xf>
    <xf numFmtId="0" fontId="6" fillId="4" borderId="53" xfId="1" applyFont="1" applyFill="1" applyBorder="1" applyAlignment="1">
      <alignment horizontal="center" vertical="center"/>
    </xf>
    <xf numFmtId="0" fontId="6" fillId="5" borderId="40" xfId="1" applyFont="1" applyFill="1" applyBorder="1" applyAlignment="1">
      <alignment horizontal="center" vertical="center"/>
    </xf>
    <xf numFmtId="0" fontId="3" fillId="6" borderId="40" xfId="1" applyFont="1" applyFill="1" applyBorder="1" applyAlignment="1">
      <alignment horizontal="left" vertical="center" wrapText="1"/>
    </xf>
    <xf numFmtId="49" fontId="6" fillId="0" borderId="40" xfId="1" applyNumberFormat="1" applyFont="1" applyBorder="1" applyAlignment="1">
      <alignment horizontal="center" vertical="center"/>
    </xf>
    <xf numFmtId="164" fontId="2" fillId="8" borderId="4" xfId="1" applyNumberFormat="1" applyFont="1" applyFill="1" applyBorder="1" applyAlignment="1">
      <alignment horizontal="center" vertical="center"/>
    </xf>
    <xf numFmtId="164" fontId="2" fillId="7" borderId="33" xfId="1" applyNumberFormat="1" applyFont="1" applyFill="1" applyBorder="1" applyAlignment="1">
      <alignment horizontal="center" vertical="center"/>
    </xf>
    <xf numFmtId="164" fontId="2" fillId="7" borderId="31" xfId="1" applyNumberFormat="1" applyFont="1" applyFill="1" applyBorder="1" applyAlignment="1">
      <alignment horizontal="center" vertical="center"/>
    </xf>
    <xf numFmtId="0" fontId="6" fillId="6" borderId="24" xfId="1" applyFont="1" applyFill="1" applyBorder="1" applyAlignment="1">
      <alignment horizontal="center" vertical="center"/>
    </xf>
    <xf numFmtId="0" fontId="6" fillId="0" borderId="39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64" fontId="2" fillId="6" borderId="35" xfId="1" applyNumberFormat="1" applyFont="1" applyFill="1" applyBorder="1" applyAlignment="1">
      <alignment horizontal="center" vertical="center"/>
    </xf>
    <xf numFmtId="164" fontId="2" fillId="0" borderId="52" xfId="1" applyNumberFormat="1" applyFont="1" applyBorder="1" applyAlignment="1">
      <alignment vertical="center"/>
    </xf>
    <xf numFmtId="164" fontId="2" fillId="0" borderId="38" xfId="1" applyNumberFormat="1" applyFont="1" applyBorder="1" applyAlignment="1">
      <alignment vertical="center"/>
    </xf>
    <xf numFmtId="164" fontId="2" fillId="0" borderId="37" xfId="1" applyNumberFormat="1" applyFont="1" applyBorder="1" applyAlignment="1">
      <alignment vertical="center"/>
    </xf>
    <xf numFmtId="0" fontId="6" fillId="6" borderId="32" xfId="1" applyFont="1" applyFill="1" applyBorder="1" applyAlignment="1">
      <alignment horizontal="center" vertical="center"/>
    </xf>
    <xf numFmtId="164" fontId="2" fillId="7" borderId="49" xfId="1" applyNumberFormat="1" applyFont="1" applyFill="1" applyBorder="1" applyAlignment="1">
      <alignment horizontal="center" vertical="center"/>
    </xf>
    <xf numFmtId="0" fontId="2" fillId="9" borderId="17" xfId="1" applyFont="1" applyFill="1" applyBorder="1" applyAlignment="1">
      <alignment horizontal="center" vertical="center"/>
    </xf>
    <xf numFmtId="0" fontId="2" fillId="10" borderId="18" xfId="1" applyFont="1" applyFill="1" applyBorder="1" applyAlignment="1">
      <alignment horizontal="center" vertical="center"/>
    </xf>
    <xf numFmtId="0" fontId="3" fillId="0" borderId="18" xfId="1" applyFont="1" applyBorder="1" applyAlignment="1">
      <alignment vertical="center" wrapText="1"/>
    </xf>
    <xf numFmtId="0" fontId="2" fillId="0" borderId="39" xfId="1" applyFont="1" applyBorder="1" applyAlignment="1">
      <alignment horizontal="center" vertical="center"/>
    </xf>
    <xf numFmtId="0" fontId="2" fillId="0" borderId="54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8" borderId="35" xfId="1" applyFont="1" applyFill="1" applyBorder="1" applyAlignment="1">
      <alignment horizontal="right" vertical="center"/>
    </xf>
    <xf numFmtId="0" fontId="2" fillId="8" borderId="38" xfId="1" applyFont="1" applyFill="1" applyBorder="1" applyAlignment="1">
      <alignment horizontal="right" vertical="center"/>
    </xf>
    <xf numFmtId="0" fontId="2" fillId="8" borderId="37" xfId="1" applyFont="1" applyFill="1" applyBorder="1" applyAlignment="1">
      <alignment horizontal="right" vertical="center"/>
    </xf>
    <xf numFmtId="164" fontId="2" fillId="8" borderId="48" xfId="1" applyNumberFormat="1" applyFont="1" applyFill="1" applyBorder="1" applyAlignment="1">
      <alignment horizontal="center" vertical="center"/>
    </xf>
    <xf numFmtId="164" fontId="2" fillId="8" borderId="42" xfId="1" applyNumberFormat="1" applyFont="1" applyFill="1" applyBorder="1" applyAlignment="1">
      <alignment horizontal="center" vertical="center"/>
    </xf>
    <xf numFmtId="164" fontId="2" fillId="8" borderId="30" xfId="1" applyNumberFormat="1" applyFont="1" applyFill="1" applyBorder="1" applyAlignment="1">
      <alignment horizontal="center" vertical="center"/>
    </xf>
    <xf numFmtId="0" fontId="3" fillId="6" borderId="40" xfId="1" applyFont="1" applyFill="1" applyBorder="1" applyAlignment="1">
      <alignment vertical="center" wrapText="1"/>
    </xf>
    <xf numFmtId="164" fontId="2" fillId="6" borderId="52" xfId="1" applyNumberFormat="1" applyFont="1" applyFill="1" applyBorder="1" applyAlignment="1">
      <alignment horizontal="center" vertical="center"/>
    </xf>
    <xf numFmtId="164" fontId="2" fillId="6" borderId="37" xfId="1" applyNumberFormat="1" applyFont="1" applyFill="1" applyBorder="1" applyAlignment="1">
      <alignment horizontal="center" vertical="center"/>
    </xf>
    <xf numFmtId="0" fontId="3" fillId="6" borderId="18" xfId="1" applyFont="1" applyFill="1" applyBorder="1" applyAlignment="1">
      <alignment vertical="center" wrapText="1"/>
    </xf>
    <xf numFmtId="0" fontId="2" fillId="9" borderId="53" xfId="1" applyFont="1" applyFill="1" applyBorder="1" applyAlignment="1">
      <alignment horizontal="center" vertical="center"/>
    </xf>
    <xf numFmtId="0" fontId="2" fillId="10" borderId="40" xfId="1" applyFont="1" applyFill="1" applyBorder="1" applyAlignment="1">
      <alignment horizontal="center" vertical="center"/>
    </xf>
    <xf numFmtId="0" fontId="3" fillId="0" borderId="40" xfId="1" applyFont="1" applyBorder="1" applyAlignment="1">
      <alignment vertical="center" wrapText="1"/>
    </xf>
    <xf numFmtId="0" fontId="2" fillId="6" borderId="39" xfId="1" applyFont="1" applyFill="1" applyBorder="1" applyAlignment="1">
      <alignment horizontal="center" vertical="center"/>
    </xf>
    <xf numFmtId="0" fontId="2" fillId="6" borderId="24" xfId="1" applyFont="1" applyFill="1" applyBorder="1" applyAlignment="1">
      <alignment horizontal="center" vertical="center"/>
    </xf>
    <xf numFmtId="0" fontId="3" fillId="0" borderId="24" xfId="1" applyFont="1" applyFill="1" applyBorder="1" applyAlignment="1">
      <alignment horizontal="left" vertical="center" wrapText="1"/>
    </xf>
    <xf numFmtId="0" fontId="2" fillId="6" borderId="39" xfId="1" applyFont="1" applyFill="1" applyBorder="1" applyAlignment="1">
      <alignment horizontal="center" vertical="center"/>
    </xf>
    <xf numFmtId="0" fontId="2" fillId="6" borderId="0" xfId="1" applyFont="1" applyFill="1" applyBorder="1" applyAlignment="1">
      <alignment horizontal="center" vertical="center"/>
    </xf>
    <xf numFmtId="164" fontId="2" fillId="6" borderId="55" xfId="1" applyNumberFormat="1" applyFont="1" applyFill="1" applyBorder="1" applyAlignment="1">
      <alignment horizontal="center" vertical="center"/>
    </xf>
    <xf numFmtId="164" fontId="2" fillId="6" borderId="14" xfId="1" applyNumberFormat="1" applyFont="1" applyFill="1" applyBorder="1" applyAlignment="1">
      <alignment horizontal="center" vertical="center"/>
    </xf>
    <xf numFmtId="164" fontId="2" fillId="0" borderId="13" xfId="1" applyNumberFormat="1" applyFont="1" applyFill="1" applyBorder="1" applyAlignment="1">
      <alignment horizontal="center" vertical="center"/>
    </xf>
    <xf numFmtId="164" fontId="2" fillId="0" borderId="11" xfId="1" applyNumberFormat="1" applyFont="1" applyFill="1" applyBorder="1" applyAlignment="1">
      <alignment horizontal="center" vertical="center"/>
    </xf>
    <xf numFmtId="164" fontId="2" fillId="0" borderId="14" xfId="1" applyNumberFormat="1" applyFont="1" applyFill="1" applyBorder="1" applyAlignment="1">
      <alignment horizontal="center" vertical="center"/>
    </xf>
    <xf numFmtId="0" fontId="2" fillId="6" borderId="32" xfId="1" applyFont="1" applyFill="1" applyBorder="1" applyAlignment="1">
      <alignment horizontal="center" vertical="center"/>
    </xf>
    <xf numFmtId="0" fontId="3" fillId="0" borderId="32" xfId="1" applyFont="1" applyFill="1" applyBorder="1" applyAlignment="1">
      <alignment horizontal="left" vertical="center" wrapText="1"/>
    </xf>
    <xf numFmtId="0" fontId="2" fillId="6" borderId="33" xfId="1" applyFont="1" applyFill="1" applyBorder="1" applyAlignment="1">
      <alignment horizontal="center" vertical="center"/>
    </xf>
    <xf numFmtId="0" fontId="2" fillId="6" borderId="40" xfId="1" applyFont="1" applyFill="1" applyBorder="1" applyAlignment="1">
      <alignment horizontal="center" vertical="center"/>
    </xf>
    <xf numFmtId="0" fontId="2" fillId="6" borderId="20" xfId="1" applyFont="1" applyFill="1" applyBorder="1" applyAlignment="1">
      <alignment horizontal="center" vertical="center"/>
    </xf>
    <xf numFmtId="164" fontId="2" fillId="6" borderId="6" xfId="1" applyNumberFormat="1" applyFont="1" applyFill="1" applyBorder="1" applyAlignment="1">
      <alignment horizontal="center" vertical="center"/>
    </xf>
    <xf numFmtId="164" fontId="2" fillId="6" borderId="49" xfId="1" applyNumberFormat="1" applyFont="1" applyFill="1" applyBorder="1" applyAlignment="1">
      <alignment horizontal="center" vertical="center"/>
    </xf>
    <xf numFmtId="164" fontId="2" fillId="6" borderId="30" xfId="1" applyNumberFormat="1" applyFont="1" applyFill="1" applyBorder="1" applyAlignment="1">
      <alignment horizontal="center" vertical="center"/>
    </xf>
    <xf numFmtId="164" fontId="2" fillId="6" borderId="50" xfId="1" applyNumberFormat="1" applyFont="1" applyFill="1" applyBorder="1" applyAlignment="1">
      <alignment horizontal="center" vertical="center"/>
    </xf>
    <xf numFmtId="0" fontId="2" fillId="6" borderId="42" xfId="1" applyFont="1" applyFill="1" applyBorder="1" applyAlignment="1">
      <alignment horizontal="center" vertical="center"/>
    </xf>
    <xf numFmtId="0" fontId="2" fillId="8" borderId="4" xfId="1" applyFont="1" applyFill="1" applyBorder="1" applyAlignment="1">
      <alignment horizontal="right" vertical="center"/>
    </xf>
    <xf numFmtId="0" fontId="2" fillId="8" borderId="0" xfId="1" applyFont="1" applyFill="1" applyBorder="1" applyAlignment="1">
      <alignment horizontal="right" vertical="center"/>
    </xf>
    <xf numFmtId="0" fontId="2" fillId="8" borderId="5" xfId="1" applyFont="1" applyFill="1" applyBorder="1" applyAlignment="1">
      <alignment horizontal="right" vertical="center"/>
    </xf>
    <xf numFmtId="164" fontId="2" fillId="8" borderId="7" xfId="1" applyNumberFormat="1" applyFont="1" applyFill="1" applyBorder="1" applyAlignment="1">
      <alignment horizontal="center" vertical="center"/>
    </xf>
    <xf numFmtId="164" fontId="2" fillId="8" borderId="49" xfId="1" applyNumberFormat="1" applyFont="1" applyFill="1" applyBorder="1" applyAlignment="1">
      <alignment horizontal="center" vertical="center"/>
    </xf>
    <xf numFmtId="164" fontId="2" fillId="8" borderId="6" xfId="1" applyNumberFormat="1" applyFont="1" applyFill="1" applyBorder="1" applyAlignment="1">
      <alignment horizontal="center" vertical="center"/>
    </xf>
    <xf numFmtId="164" fontId="2" fillId="8" borderId="50" xfId="1" applyNumberFormat="1" applyFont="1" applyFill="1" applyBorder="1" applyAlignment="1">
      <alignment horizontal="center" vertical="center"/>
    </xf>
    <xf numFmtId="0" fontId="2" fillId="11" borderId="4" xfId="1" applyFont="1" applyFill="1" applyBorder="1" applyAlignment="1">
      <alignment horizontal="center" vertical="center"/>
    </xf>
    <xf numFmtId="0" fontId="6" fillId="12" borderId="30" xfId="1" applyFont="1" applyFill="1" applyBorder="1" applyAlignment="1">
      <alignment horizontal="center" vertical="center"/>
    </xf>
    <xf numFmtId="0" fontId="6" fillId="12" borderId="27" xfId="1" applyFont="1" applyFill="1" applyBorder="1" applyAlignment="1">
      <alignment horizontal="right" vertical="center"/>
    </xf>
    <xf numFmtId="0" fontId="6" fillId="12" borderId="28" xfId="1" applyFont="1" applyFill="1" applyBorder="1" applyAlignment="1">
      <alignment horizontal="right" vertical="center"/>
    </xf>
    <xf numFmtId="0" fontId="6" fillId="12" borderId="29" xfId="1" applyFont="1" applyFill="1" applyBorder="1" applyAlignment="1">
      <alignment horizontal="right" vertical="center"/>
    </xf>
    <xf numFmtId="164" fontId="2" fillId="12" borderId="6" xfId="1" applyNumberFormat="1" applyFont="1" applyFill="1" applyBorder="1" applyAlignment="1">
      <alignment horizontal="center" vertical="center"/>
    </xf>
    <xf numFmtId="164" fontId="2" fillId="12" borderId="49" xfId="1" applyNumberFormat="1" applyFont="1" applyFill="1" applyBorder="1" applyAlignment="1">
      <alignment horizontal="center" vertical="center"/>
    </xf>
    <xf numFmtId="164" fontId="2" fillId="12" borderId="50" xfId="1" applyNumberFormat="1" applyFont="1" applyFill="1" applyBorder="1" applyAlignment="1">
      <alignment horizontal="center" vertical="center"/>
    </xf>
    <xf numFmtId="164" fontId="2" fillId="12" borderId="30" xfId="1" applyNumberFormat="1" applyFont="1" applyFill="1" applyBorder="1" applyAlignment="1">
      <alignment horizontal="center" vertical="center"/>
    </xf>
    <xf numFmtId="0" fontId="2" fillId="0" borderId="0" xfId="1" applyFont="1" applyFill="1"/>
    <xf numFmtId="0" fontId="2" fillId="11" borderId="22" xfId="1" applyFont="1" applyFill="1" applyBorder="1" applyAlignment="1">
      <alignment horizontal="center" vertical="center"/>
    </xf>
    <xf numFmtId="0" fontId="6" fillId="11" borderId="27" xfId="1" applyFont="1" applyFill="1" applyBorder="1" applyAlignment="1">
      <alignment horizontal="right" vertical="center"/>
    </xf>
    <xf numFmtId="0" fontId="6" fillId="11" borderId="28" xfId="1" applyFont="1" applyFill="1" applyBorder="1" applyAlignment="1">
      <alignment horizontal="right" vertical="center"/>
    </xf>
    <xf numFmtId="0" fontId="6" fillId="11" borderId="29" xfId="1" applyFont="1" applyFill="1" applyBorder="1" applyAlignment="1">
      <alignment horizontal="right" vertical="center"/>
    </xf>
    <xf numFmtId="164" fontId="2" fillId="11" borderId="35" xfId="1" applyNumberFormat="1" applyFont="1" applyFill="1" applyBorder="1" applyAlignment="1">
      <alignment horizontal="center" vertical="center"/>
    </xf>
    <xf numFmtId="164" fontId="2" fillId="11" borderId="38" xfId="1" applyNumberFormat="1" applyFont="1" applyFill="1" applyBorder="1" applyAlignment="1">
      <alignment horizontal="center" vertical="center"/>
    </xf>
    <xf numFmtId="164" fontId="2" fillId="11" borderId="37" xfId="1" applyNumberFormat="1" applyFont="1" applyFill="1" applyBorder="1" applyAlignment="1">
      <alignment horizontal="center" vertical="center"/>
    </xf>
    <xf numFmtId="0" fontId="2" fillId="11" borderId="21" xfId="1" applyFont="1" applyFill="1" applyBorder="1" applyAlignment="1">
      <alignment horizontal="center" vertical="center" wrapText="1"/>
    </xf>
    <xf numFmtId="0" fontId="6" fillId="11" borderId="27" xfId="1" applyFont="1" applyFill="1" applyBorder="1" applyAlignment="1">
      <alignment horizontal="left" vertical="center" wrapText="1"/>
    </xf>
    <xf numFmtId="0" fontId="6" fillId="11" borderId="28" xfId="1" applyFont="1" applyFill="1" applyBorder="1" applyAlignment="1">
      <alignment horizontal="left" vertical="center" wrapText="1"/>
    </xf>
    <xf numFmtId="0" fontId="6" fillId="11" borderId="29" xfId="1" applyFont="1" applyFill="1" applyBorder="1" applyAlignment="1">
      <alignment horizontal="left" vertical="center" wrapText="1"/>
    </xf>
    <xf numFmtId="0" fontId="2" fillId="11" borderId="56" xfId="1" applyFont="1" applyFill="1" applyBorder="1" applyAlignment="1">
      <alignment horizontal="center" vertical="center" wrapText="1"/>
    </xf>
    <xf numFmtId="0" fontId="6" fillId="12" borderId="57" xfId="1" applyFont="1" applyFill="1" applyBorder="1" applyAlignment="1">
      <alignment horizontal="center" vertical="center" wrapText="1"/>
    </xf>
    <xf numFmtId="0" fontId="6" fillId="12" borderId="27" xfId="1" applyFont="1" applyFill="1" applyBorder="1" applyAlignment="1">
      <alignment horizontal="left" vertical="center" wrapText="1"/>
    </xf>
    <xf numFmtId="0" fontId="6" fillId="12" borderId="28" xfId="1" applyFont="1" applyFill="1" applyBorder="1" applyAlignment="1">
      <alignment horizontal="left" vertical="center" wrapText="1"/>
    </xf>
    <xf numFmtId="0" fontId="6" fillId="12" borderId="29" xfId="1" applyFont="1" applyFill="1" applyBorder="1" applyAlignment="1">
      <alignment horizontal="left" vertical="center" wrapText="1"/>
    </xf>
    <xf numFmtId="0" fontId="6" fillId="11" borderId="17" xfId="1" applyFont="1" applyFill="1" applyBorder="1" applyAlignment="1">
      <alignment horizontal="center" vertical="center"/>
    </xf>
    <xf numFmtId="0" fontId="6" fillId="12" borderId="18" xfId="1" applyFont="1" applyFill="1" applyBorder="1" applyAlignment="1">
      <alignment horizontal="center" vertical="center"/>
    </xf>
    <xf numFmtId="0" fontId="6" fillId="6" borderId="40" xfId="1" applyFont="1" applyFill="1" applyBorder="1" applyAlignment="1">
      <alignment horizontal="center" vertical="center"/>
    </xf>
    <xf numFmtId="49" fontId="6" fillId="6" borderId="41" xfId="1" applyNumberFormat="1" applyFont="1" applyFill="1" applyBorder="1" applyAlignment="1">
      <alignment horizontal="center" vertical="center"/>
    </xf>
    <xf numFmtId="0" fontId="6" fillId="6" borderId="32" xfId="1" applyFont="1" applyFill="1" applyBorder="1" applyAlignment="1">
      <alignment horizontal="center" vertical="center" wrapText="1"/>
    </xf>
    <xf numFmtId="0" fontId="6" fillId="6" borderId="34" xfId="1" applyFont="1" applyFill="1" applyBorder="1" applyAlignment="1">
      <alignment horizontal="center" vertical="center" wrapText="1"/>
    </xf>
    <xf numFmtId="164" fontId="2" fillId="6" borderId="46" xfId="1" applyNumberFormat="1" applyFont="1" applyFill="1" applyBorder="1" applyAlignment="1">
      <alignment horizontal="center" vertical="center"/>
    </xf>
    <xf numFmtId="164" fontId="2" fillId="6" borderId="40" xfId="1" applyNumberFormat="1" applyFont="1" applyFill="1" applyBorder="1" applyAlignment="1">
      <alignment horizontal="center" vertical="center"/>
    </xf>
    <xf numFmtId="164" fontId="2" fillId="6" borderId="57" xfId="1" applyNumberFormat="1" applyFont="1" applyFill="1" applyBorder="1" applyAlignment="1">
      <alignment horizontal="center" vertical="center"/>
    </xf>
    <xf numFmtId="164" fontId="2" fillId="6" borderId="41" xfId="1" applyNumberFormat="1" applyFont="1" applyFill="1" applyBorder="1" applyAlignment="1">
      <alignment horizontal="center" vertical="center"/>
    </xf>
    <xf numFmtId="0" fontId="6" fillId="6" borderId="18" xfId="1" applyFont="1" applyFill="1" applyBorder="1" applyAlignment="1">
      <alignment horizontal="center" vertical="center"/>
    </xf>
    <xf numFmtId="49" fontId="6" fillId="6" borderId="20" xfId="1" applyNumberFormat="1" applyFont="1" applyFill="1" applyBorder="1" applyAlignment="1">
      <alignment horizontal="center" vertical="center"/>
    </xf>
    <xf numFmtId="0" fontId="6" fillId="8" borderId="1" xfId="1" applyFont="1" applyFill="1" applyBorder="1" applyAlignment="1">
      <alignment horizontal="right" vertical="center" wrapText="1"/>
    </xf>
    <xf numFmtId="0" fontId="6" fillId="8" borderId="2" xfId="1" applyFont="1" applyFill="1" applyBorder="1" applyAlignment="1">
      <alignment horizontal="right" vertical="center" wrapText="1"/>
    </xf>
    <xf numFmtId="0" fontId="6" fillId="8" borderId="3" xfId="1" applyFont="1" applyFill="1" applyBorder="1" applyAlignment="1">
      <alignment horizontal="right" vertical="center" wrapText="1"/>
    </xf>
    <xf numFmtId="164" fontId="2" fillId="8" borderId="27" xfId="1" applyNumberFormat="1" applyFont="1" applyFill="1" applyBorder="1" applyAlignment="1">
      <alignment horizontal="center" vertical="center"/>
    </xf>
    <xf numFmtId="164" fontId="2" fillId="8" borderId="38" xfId="1" applyNumberFormat="1" applyFont="1" applyFill="1" applyBorder="1" applyAlignment="1">
      <alignment horizontal="center" vertical="center"/>
    </xf>
    <xf numFmtId="164" fontId="2" fillId="8" borderId="37" xfId="1" applyNumberFormat="1" applyFont="1" applyFill="1" applyBorder="1" applyAlignment="1">
      <alignment horizontal="center" vertical="center"/>
    </xf>
    <xf numFmtId="164" fontId="2" fillId="8" borderId="36" xfId="1" applyNumberFormat="1" applyFont="1" applyFill="1" applyBorder="1" applyAlignment="1">
      <alignment horizontal="center" vertical="center"/>
    </xf>
    <xf numFmtId="164" fontId="2" fillId="8" borderId="35" xfId="1" applyNumberFormat="1" applyFont="1" applyFill="1" applyBorder="1" applyAlignment="1">
      <alignment horizontal="center" vertical="center"/>
    </xf>
    <xf numFmtId="0" fontId="7" fillId="11" borderId="23" xfId="1" applyFont="1" applyFill="1" applyBorder="1" applyAlignment="1">
      <alignment horizontal="center" vertical="center"/>
    </xf>
    <xf numFmtId="0" fontId="6" fillId="12" borderId="24" xfId="1" applyFont="1" applyFill="1" applyBorder="1" applyAlignment="1">
      <alignment horizontal="center" vertical="center"/>
    </xf>
    <xf numFmtId="49" fontId="6" fillId="6" borderId="26" xfId="1" applyNumberFormat="1" applyFont="1" applyFill="1" applyBorder="1" applyAlignment="1">
      <alignment horizontal="center" vertical="center"/>
    </xf>
    <xf numFmtId="0" fontId="2" fillId="6" borderId="39" xfId="1" applyFont="1" applyFill="1" applyBorder="1" applyAlignment="1">
      <alignment horizontal="center" vertical="center" wrapText="1"/>
    </xf>
    <xf numFmtId="0" fontId="6" fillId="6" borderId="39" xfId="1" applyFont="1" applyFill="1" applyBorder="1" applyAlignment="1">
      <alignment horizontal="center" vertical="center" wrapText="1"/>
    </xf>
    <xf numFmtId="0" fontId="6" fillId="6" borderId="13" xfId="1" applyFont="1" applyFill="1" applyBorder="1" applyAlignment="1">
      <alignment horizontal="center" vertical="center" wrapText="1"/>
    </xf>
    <xf numFmtId="164" fontId="2" fillId="6" borderId="58" xfId="1" applyNumberFormat="1" applyFont="1" applyFill="1" applyBorder="1" applyAlignment="1">
      <alignment horizontal="center" vertical="center"/>
    </xf>
    <xf numFmtId="164" fontId="2" fillId="6" borderId="59" xfId="1" applyNumberFormat="1" applyFont="1" applyFill="1" applyBorder="1" applyAlignment="1">
      <alignment horizontal="center" vertical="center"/>
    </xf>
    <xf numFmtId="0" fontId="7" fillId="11" borderId="46" xfId="1" applyFont="1" applyFill="1" applyBorder="1" applyAlignment="1">
      <alignment horizontal="center" vertical="center"/>
    </xf>
    <xf numFmtId="0" fontId="6" fillId="12" borderId="32" xfId="1" applyFont="1" applyFill="1" applyBorder="1" applyAlignment="1">
      <alignment horizontal="center" vertical="center"/>
    </xf>
    <xf numFmtId="49" fontId="6" fillId="6" borderId="33" xfId="1" applyNumberFormat="1" applyFont="1" applyFill="1" applyBorder="1" applyAlignment="1">
      <alignment horizontal="center" vertical="center"/>
    </xf>
    <xf numFmtId="0" fontId="2" fillId="6" borderId="32" xfId="1" applyFont="1" applyFill="1" applyBorder="1" applyAlignment="1">
      <alignment horizontal="center" vertical="center" wrapText="1"/>
    </xf>
    <xf numFmtId="0" fontId="6" fillId="6" borderId="32" xfId="1" applyFont="1" applyFill="1" applyBorder="1" applyAlignment="1">
      <alignment horizontal="center" vertical="center" wrapText="1"/>
    </xf>
    <xf numFmtId="0" fontId="6" fillId="6" borderId="33" xfId="1" applyFont="1" applyFill="1" applyBorder="1" applyAlignment="1">
      <alignment horizontal="center" vertical="center" wrapText="1"/>
    </xf>
    <xf numFmtId="164" fontId="2" fillId="6" borderId="60" xfId="1" applyNumberFormat="1" applyFont="1" applyFill="1" applyBorder="1" applyAlignment="1">
      <alignment horizontal="center" vertical="center"/>
    </xf>
    <xf numFmtId="164" fontId="2" fillId="6" borderId="61" xfId="1" applyNumberFormat="1" applyFont="1" applyFill="1" applyBorder="1" applyAlignment="1">
      <alignment horizontal="center" vertical="center"/>
    </xf>
    <xf numFmtId="164" fontId="2" fillId="6" borderId="62" xfId="1" applyNumberFormat="1" applyFont="1" applyFill="1" applyBorder="1" applyAlignment="1">
      <alignment horizontal="center" vertical="center"/>
    </xf>
    <xf numFmtId="0" fontId="2" fillId="6" borderId="42" xfId="1" applyFont="1" applyFill="1" applyBorder="1" applyAlignment="1">
      <alignment horizontal="center" vertical="center" wrapText="1"/>
    </xf>
    <xf numFmtId="0" fontId="6" fillId="6" borderId="42" xfId="1" applyFont="1" applyFill="1" applyBorder="1" applyAlignment="1">
      <alignment horizontal="center" vertical="center" wrapText="1"/>
    </xf>
    <xf numFmtId="164" fontId="2" fillId="6" borderId="4" xfId="1" applyNumberFormat="1" applyFont="1" applyFill="1" applyBorder="1" applyAlignment="1">
      <alignment horizontal="center" vertical="center"/>
    </xf>
    <xf numFmtId="164" fontId="2" fillId="6" borderId="33" xfId="1" applyNumberFormat="1" applyFont="1" applyFill="1" applyBorder="1" applyAlignment="1">
      <alignment horizontal="center" vertical="center"/>
    </xf>
    <xf numFmtId="164" fontId="2" fillId="6" borderId="32" xfId="1" applyNumberFormat="1" applyFont="1" applyFill="1" applyBorder="1" applyAlignment="1">
      <alignment horizontal="center" vertical="center"/>
    </xf>
    <xf numFmtId="164" fontId="2" fillId="6" borderId="5" xfId="1" applyNumberFormat="1" applyFont="1" applyFill="1" applyBorder="1" applyAlignment="1">
      <alignment horizontal="center" vertical="center"/>
    </xf>
    <xf numFmtId="164" fontId="2" fillId="6" borderId="63" xfId="1" applyNumberFormat="1" applyFont="1" applyFill="1" applyBorder="1" applyAlignment="1">
      <alignment horizontal="center" vertical="center"/>
    </xf>
    <xf numFmtId="0" fontId="7" fillId="11" borderId="53" xfId="1" applyFont="1" applyFill="1" applyBorder="1" applyAlignment="1">
      <alignment horizontal="center" vertical="center"/>
    </xf>
    <xf numFmtId="0" fontId="6" fillId="12" borderId="40" xfId="1" applyFont="1" applyFill="1" applyBorder="1" applyAlignment="1">
      <alignment horizontal="center" vertical="center"/>
    </xf>
    <xf numFmtId="0" fontId="6" fillId="8" borderId="27" xfId="1" applyFont="1" applyFill="1" applyBorder="1" applyAlignment="1">
      <alignment horizontal="right" vertical="center" wrapText="1"/>
    </xf>
    <xf numFmtId="0" fontId="6" fillId="8" borderId="28" xfId="1" applyFont="1" applyFill="1" applyBorder="1" applyAlignment="1">
      <alignment horizontal="right" vertical="center" wrapText="1"/>
    </xf>
    <xf numFmtId="164" fontId="2" fillId="8" borderId="52" xfId="1" applyNumberFormat="1" applyFont="1" applyFill="1" applyBorder="1" applyAlignment="1">
      <alignment horizontal="center" vertical="center"/>
    </xf>
    <xf numFmtId="0" fontId="2" fillId="4" borderId="23" xfId="1" applyFont="1" applyFill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right" vertical="center" wrapText="1"/>
    </xf>
    <xf numFmtId="0" fontId="6" fillId="5" borderId="2" xfId="1" applyFont="1" applyFill="1" applyBorder="1" applyAlignment="1">
      <alignment horizontal="right" vertical="center" wrapText="1"/>
    </xf>
    <xf numFmtId="0" fontId="6" fillId="5" borderId="3" xfId="1" applyFont="1" applyFill="1" applyBorder="1" applyAlignment="1">
      <alignment horizontal="right" vertical="center" wrapText="1"/>
    </xf>
    <xf numFmtId="164" fontId="2" fillId="5" borderId="35" xfId="1" applyNumberFormat="1" applyFont="1" applyFill="1" applyBorder="1" applyAlignment="1">
      <alignment horizontal="center" vertical="center" wrapText="1"/>
    </xf>
    <xf numFmtId="164" fontId="2" fillId="5" borderId="38" xfId="1" applyNumberFormat="1" applyFont="1" applyFill="1" applyBorder="1" applyAlignment="1">
      <alignment horizontal="center" vertical="center" wrapText="1"/>
    </xf>
    <xf numFmtId="164" fontId="2" fillId="5" borderId="52" xfId="1" applyNumberFormat="1" applyFont="1" applyFill="1" applyBorder="1" applyAlignment="1">
      <alignment horizontal="center" vertical="center" wrapText="1"/>
    </xf>
    <xf numFmtId="164" fontId="2" fillId="5" borderId="37" xfId="1" applyNumberFormat="1" applyFont="1" applyFill="1" applyBorder="1" applyAlignment="1">
      <alignment horizontal="center" vertical="center" wrapText="1"/>
    </xf>
    <xf numFmtId="0" fontId="2" fillId="4" borderId="17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horizontal="center" vertical="center" wrapText="1"/>
    </xf>
    <xf numFmtId="0" fontId="2" fillId="4" borderId="17" xfId="1" applyFont="1" applyFill="1" applyBorder="1" applyAlignment="1">
      <alignment horizontal="center" vertical="center" wrapText="1"/>
    </xf>
    <xf numFmtId="0" fontId="2" fillId="5" borderId="18" xfId="1" applyFont="1" applyFill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0" fontId="3" fillId="0" borderId="40" xfId="1" applyFont="1" applyBorder="1" applyAlignment="1">
      <alignment horizontal="left" vertical="center" wrapText="1"/>
    </xf>
    <xf numFmtId="49" fontId="2" fillId="0" borderId="41" xfId="1" applyNumberFormat="1" applyFont="1" applyBorder="1" applyAlignment="1">
      <alignment horizontal="center" vertical="center" wrapText="1"/>
    </xf>
    <xf numFmtId="0" fontId="2" fillId="0" borderId="57" xfId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/>
    </xf>
    <xf numFmtId="164" fontId="2" fillId="6" borderId="40" xfId="1" applyNumberFormat="1" applyFont="1" applyFill="1" applyBorder="1" applyAlignment="1">
      <alignment horizontal="center" vertical="center" wrapText="1"/>
    </xf>
    <xf numFmtId="164" fontId="2" fillId="6" borderId="57" xfId="1" applyNumberFormat="1" applyFont="1" applyFill="1" applyBorder="1" applyAlignment="1">
      <alignment horizontal="center" vertical="center" wrapText="1"/>
    </xf>
    <xf numFmtId="164" fontId="2" fillId="6" borderId="53" xfId="1" applyNumberFormat="1" applyFont="1" applyFill="1" applyBorder="1" applyAlignment="1">
      <alignment horizontal="center" vertical="center"/>
    </xf>
    <xf numFmtId="164" fontId="2" fillId="0" borderId="40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164" fontId="2" fillId="0" borderId="31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0" borderId="53" xfId="1" applyNumberFormat="1" applyFont="1" applyFill="1" applyBorder="1" applyAlignment="1">
      <alignment horizontal="center" vertical="center" wrapText="1"/>
    </xf>
    <xf numFmtId="164" fontId="2" fillId="0" borderId="40" xfId="1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49" fontId="2" fillId="0" borderId="20" xfId="1" applyNumberFormat="1" applyFont="1" applyBorder="1" applyAlignment="1">
      <alignment horizontal="center" vertical="center" wrapText="1"/>
    </xf>
    <xf numFmtId="0" fontId="6" fillId="7" borderId="1" xfId="1" applyFont="1" applyFill="1" applyBorder="1" applyAlignment="1">
      <alignment horizontal="right" vertical="center" wrapText="1"/>
    </xf>
    <xf numFmtId="0" fontId="6" fillId="7" borderId="2" xfId="1" applyFont="1" applyFill="1" applyBorder="1" applyAlignment="1">
      <alignment horizontal="right" vertical="center" wrapText="1"/>
    </xf>
    <xf numFmtId="0" fontId="6" fillId="7" borderId="3" xfId="1" applyFont="1" applyFill="1" applyBorder="1" applyAlignment="1">
      <alignment horizontal="right" vertical="center" wrapText="1"/>
    </xf>
    <xf numFmtId="164" fontId="2" fillId="7" borderId="52" xfId="1" applyNumberFormat="1" applyFont="1" applyFill="1" applyBorder="1" applyAlignment="1">
      <alignment horizontal="center" vertical="center"/>
    </xf>
    <xf numFmtId="0" fontId="6" fillId="0" borderId="64" xfId="1" applyFont="1" applyBorder="1" applyAlignment="1">
      <alignment horizontal="center" vertical="center" wrapText="1"/>
    </xf>
    <xf numFmtId="164" fontId="2" fillId="6" borderId="31" xfId="1" applyNumberFormat="1" applyFont="1" applyFill="1" applyBorder="1" applyAlignment="1">
      <alignment horizontal="center" vertical="center"/>
    </xf>
    <xf numFmtId="0" fontId="7" fillId="4" borderId="23" xfId="1" applyFont="1" applyFill="1" applyBorder="1" applyAlignment="1">
      <alignment horizontal="center" vertical="center"/>
    </xf>
    <xf numFmtId="0" fontId="6" fillId="5" borderId="33" xfId="1" applyFont="1" applyFill="1" applyBorder="1" applyAlignment="1">
      <alignment horizontal="center" vertical="center"/>
    </xf>
    <xf numFmtId="0" fontId="6" fillId="0" borderId="13" xfId="1" applyFont="1" applyBorder="1" applyAlignment="1">
      <alignment horizontal="center" vertical="center" wrapText="1"/>
    </xf>
    <xf numFmtId="164" fontId="2" fillId="0" borderId="65" xfId="1" applyNumberFormat="1" applyFont="1" applyBorder="1" applyAlignment="1">
      <alignment horizontal="center" vertical="center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40" xfId="1" applyNumberFormat="1" applyFont="1" applyBorder="1" applyAlignment="1">
      <alignment horizontal="center" vertical="center"/>
    </xf>
    <xf numFmtId="164" fontId="2" fillId="0" borderId="57" xfId="1" applyNumberFormat="1" applyFont="1" applyBorder="1" applyAlignment="1">
      <alignment horizontal="center" vertical="center"/>
    </xf>
    <xf numFmtId="0" fontId="7" fillId="4" borderId="46" xfId="1" applyFont="1" applyFill="1" applyBorder="1" applyAlignment="1">
      <alignment horizontal="center" vertical="center"/>
    </xf>
    <xf numFmtId="49" fontId="6" fillId="0" borderId="33" xfId="1" applyNumberFormat="1" applyFont="1" applyBorder="1" applyAlignment="1">
      <alignment horizontal="center" vertical="center"/>
    </xf>
    <xf numFmtId="0" fontId="6" fillId="6" borderId="57" xfId="1" applyFont="1" applyFill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/>
    </xf>
    <xf numFmtId="164" fontId="2" fillId="0" borderId="61" xfId="1" applyNumberFormat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 wrapText="1"/>
    </xf>
    <xf numFmtId="164" fontId="2" fillId="0" borderId="67" xfId="1" applyNumberFormat="1" applyFont="1" applyBorder="1" applyAlignment="1">
      <alignment horizontal="center" vertical="center"/>
    </xf>
    <xf numFmtId="164" fontId="2" fillId="0" borderId="62" xfId="1" applyNumberFormat="1" applyFont="1" applyBorder="1" applyAlignment="1">
      <alignment horizontal="center" vertical="center"/>
    </xf>
    <xf numFmtId="164" fontId="2" fillId="0" borderId="68" xfId="1" applyNumberFormat="1" applyFont="1" applyBorder="1" applyAlignment="1">
      <alignment horizontal="center" vertical="center"/>
    </xf>
    <xf numFmtId="164" fontId="2" fillId="6" borderId="67" xfId="1" applyNumberFormat="1" applyFont="1" applyFill="1" applyBorder="1" applyAlignment="1">
      <alignment horizontal="center" vertical="center"/>
    </xf>
    <xf numFmtId="0" fontId="6" fillId="0" borderId="34" xfId="1" applyFont="1" applyBorder="1" applyAlignment="1">
      <alignment horizontal="center" vertical="center" wrapText="1"/>
    </xf>
    <xf numFmtId="164" fontId="2" fillId="0" borderId="0" xfId="1" applyNumberFormat="1" applyFont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0" fontId="7" fillId="4" borderId="53" xfId="1" applyFont="1" applyFill="1" applyBorder="1" applyAlignment="1">
      <alignment horizontal="center" vertical="center"/>
    </xf>
    <xf numFmtId="0" fontId="6" fillId="5" borderId="41" xfId="1" applyFont="1" applyFill="1" applyBorder="1" applyAlignment="1">
      <alignment horizontal="center" vertical="center"/>
    </xf>
    <xf numFmtId="0" fontId="6" fillId="0" borderId="40" xfId="1" applyFont="1" applyBorder="1" applyAlignment="1">
      <alignment horizontal="center" vertical="center"/>
    </xf>
    <xf numFmtId="49" fontId="6" fillId="0" borderId="41" xfId="1" applyNumberFormat="1" applyFont="1" applyBorder="1" applyAlignment="1">
      <alignment horizontal="center" vertical="center"/>
    </xf>
    <xf numFmtId="0" fontId="6" fillId="0" borderId="66" xfId="1" applyFont="1" applyBorder="1" applyAlignment="1">
      <alignment horizontal="center" vertical="center" wrapText="1"/>
    </xf>
    <xf numFmtId="0" fontId="3" fillId="0" borderId="32" xfId="1" applyFont="1" applyBorder="1" applyAlignment="1">
      <alignment horizontal="left" vertical="center" wrapText="1"/>
    </xf>
    <xf numFmtId="0" fontId="2" fillId="0" borderId="2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6" borderId="54" xfId="1" applyFont="1" applyFill="1" applyBorder="1" applyAlignment="1">
      <alignment horizontal="center" vertical="center" wrapText="1"/>
    </xf>
    <xf numFmtId="164" fontId="2" fillId="0" borderId="55" xfId="1" applyNumberFormat="1" applyFont="1" applyBorder="1" applyAlignment="1">
      <alignment horizontal="center" vertical="center"/>
    </xf>
    <xf numFmtId="0" fontId="2" fillId="6" borderId="0" xfId="1" applyFont="1" applyFill="1"/>
    <xf numFmtId="0" fontId="6" fillId="5" borderId="27" xfId="1" applyFont="1" applyFill="1" applyBorder="1" applyAlignment="1">
      <alignment horizontal="right" vertical="center" wrapText="1"/>
    </xf>
    <xf numFmtId="0" fontId="6" fillId="5" borderId="28" xfId="1" applyFont="1" applyFill="1" applyBorder="1" applyAlignment="1">
      <alignment horizontal="right" vertical="center" wrapText="1"/>
    </xf>
    <xf numFmtId="0" fontId="6" fillId="5" borderId="29" xfId="1" applyFont="1" applyFill="1" applyBorder="1" applyAlignment="1">
      <alignment horizontal="right" vertical="center" wrapText="1"/>
    </xf>
    <xf numFmtId="0" fontId="2" fillId="5" borderId="20" xfId="1" applyFont="1" applyFill="1" applyBorder="1" applyAlignment="1">
      <alignment horizontal="center" vertical="center"/>
    </xf>
    <xf numFmtId="0" fontId="6" fillId="5" borderId="27" xfId="1" applyFont="1" applyFill="1" applyBorder="1" applyAlignment="1">
      <alignment horizontal="left" vertical="center"/>
    </xf>
    <xf numFmtId="0" fontId="6" fillId="5" borderId="28" xfId="1" applyFont="1" applyFill="1" applyBorder="1" applyAlignment="1">
      <alignment horizontal="left" vertical="center"/>
    </xf>
    <xf numFmtId="0" fontId="6" fillId="5" borderId="29" xfId="1" applyFont="1" applyFill="1" applyBorder="1" applyAlignment="1">
      <alignment horizontal="left" vertical="center"/>
    </xf>
    <xf numFmtId="0" fontId="2" fillId="0" borderId="41" xfId="1" applyFont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0" fontId="2" fillId="0" borderId="57" xfId="1" applyFont="1" applyBorder="1" applyAlignment="1">
      <alignment horizontal="center" vertical="center"/>
    </xf>
    <xf numFmtId="164" fontId="2" fillId="6" borderId="53" xfId="1" applyNumberFormat="1" applyFont="1" applyFill="1" applyBorder="1" applyAlignment="1">
      <alignment horizontal="center" vertical="center" wrapText="1"/>
    </xf>
    <xf numFmtId="164" fontId="2" fillId="0" borderId="59" xfId="1" applyNumberFormat="1" applyFont="1" applyFill="1" applyBorder="1" applyAlignment="1">
      <alignment horizontal="center" vertical="center"/>
    </xf>
    <xf numFmtId="164" fontId="2" fillId="0" borderId="41" xfId="1" applyNumberFormat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47" xfId="1" applyNumberFormat="1" applyFont="1" applyBorder="1" applyAlignment="1">
      <alignment horizontal="center" vertical="center" wrapText="1"/>
    </xf>
    <xf numFmtId="164" fontId="2" fillId="0" borderId="47" xfId="1" applyNumberFormat="1" applyFont="1" applyFill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2" xfId="1" applyNumberFormat="1" applyFont="1" applyFill="1" applyBorder="1" applyAlignment="1">
      <alignment horizontal="center" vertical="center" wrapText="1"/>
    </xf>
    <xf numFmtId="0" fontId="6" fillId="8" borderId="29" xfId="1" applyFont="1" applyFill="1" applyBorder="1" applyAlignment="1">
      <alignment horizontal="right" vertical="center" wrapText="1"/>
    </xf>
    <xf numFmtId="164" fontId="2" fillId="8" borderId="1" xfId="1" applyNumberFormat="1" applyFont="1" applyFill="1" applyBorder="1" applyAlignment="1">
      <alignment horizontal="center" vertical="center"/>
    </xf>
    <xf numFmtId="164" fontId="2" fillId="8" borderId="39" xfId="1" applyNumberFormat="1" applyFont="1" applyFill="1" applyBorder="1" applyAlignment="1">
      <alignment horizontal="center" vertical="center"/>
    </xf>
    <xf numFmtId="164" fontId="2" fillId="8" borderId="54" xfId="1" applyNumberFormat="1" applyFont="1" applyFill="1" applyBorder="1" applyAlignment="1">
      <alignment horizontal="center" vertical="center"/>
    </xf>
    <xf numFmtId="164" fontId="2" fillId="8" borderId="64" xfId="1" applyNumberFormat="1" applyFont="1" applyFill="1" applyBorder="1" applyAlignment="1">
      <alignment horizontal="center" vertical="center"/>
    </xf>
    <xf numFmtId="164" fontId="2" fillId="8" borderId="51" xfId="1" applyNumberFormat="1" applyFont="1" applyFill="1" applyBorder="1" applyAlignment="1">
      <alignment horizontal="center" vertical="center"/>
    </xf>
    <xf numFmtId="0" fontId="2" fillId="11" borderId="17" xfId="1" applyFont="1" applyFill="1" applyBorder="1" applyAlignment="1">
      <alignment horizontal="center" vertical="center"/>
    </xf>
    <xf numFmtId="0" fontId="2" fillId="12" borderId="18" xfId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/>
    </xf>
    <xf numFmtId="0" fontId="2" fillId="6" borderId="20" xfId="1" applyFont="1" applyFill="1" applyBorder="1" applyAlignment="1">
      <alignment horizontal="center" vertical="center"/>
    </xf>
    <xf numFmtId="0" fontId="2" fillId="6" borderId="40" xfId="1" applyFont="1" applyFill="1" applyBorder="1" applyAlignment="1">
      <alignment horizontal="center" vertical="center"/>
    </xf>
    <xf numFmtId="0" fontId="2" fillId="6" borderId="41" xfId="1" applyFont="1" applyFill="1" applyBorder="1" applyAlignment="1">
      <alignment horizontal="center" vertical="center"/>
    </xf>
    <xf numFmtId="164" fontId="2" fillId="6" borderId="51" xfId="1" applyNumberFormat="1" applyFont="1" applyFill="1" applyBorder="1" applyAlignment="1">
      <alignment horizontal="center" vertical="center" wrapText="1"/>
    </xf>
    <xf numFmtId="164" fontId="2" fillId="6" borderId="39" xfId="1" applyNumberFormat="1" applyFont="1" applyFill="1" applyBorder="1" applyAlignment="1">
      <alignment horizontal="center" vertical="center" wrapText="1"/>
    </xf>
    <xf numFmtId="164" fontId="2" fillId="6" borderId="54" xfId="1" applyNumberFormat="1" applyFont="1" applyFill="1" applyBorder="1" applyAlignment="1">
      <alignment horizontal="center" vertical="center" wrapText="1"/>
    </xf>
    <xf numFmtId="164" fontId="2" fillId="6" borderId="27" xfId="1" applyNumberFormat="1" applyFont="1" applyFill="1" applyBorder="1" applyAlignment="1">
      <alignment horizontal="center" vertical="center"/>
    </xf>
    <xf numFmtId="164" fontId="2" fillId="6" borderId="12" xfId="1" applyNumberFormat="1" applyFont="1" applyFill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164" fontId="2" fillId="6" borderId="17" xfId="1" applyNumberFormat="1" applyFont="1" applyFill="1" applyBorder="1" applyAlignment="1">
      <alignment horizontal="center" vertical="center" wrapText="1"/>
    </xf>
    <xf numFmtId="164" fontId="2" fillId="6" borderId="47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0" fontId="2" fillId="4" borderId="23" xfId="1" applyFont="1" applyFill="1" applyBorder="1" applyAlignment="1">
      <alignment horizontal="center" vertical="center"/>
    </xf>
    <xf numFmtId="0" fontId="2" fillId="5" borderId="24" xfId="1" applyFont="1" applyFill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49" fontId="6" fillId="0" borderId="18" xfId="1" applyNumberFormat="1" applyFont="1" applyBorder="1" applyAlignment="1">
      <alignment horizontal="center" vertical="center"/>
    </xf>
    <xf numFmtId="0" fontId="2" fillId="4" borderId="46" xfId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6" fillId="0" borderId="18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26" xfId="1" applyFont="1" applyBorder="1" applyAlignment="1">
      <alignment horizontal="center" vertical="center" wrapText="1"/>
    </xf>
    <xf numFmtId="164" fontId="2" fillId="0" borderId="6" xfId="1" applyNumberFormat="1" applyFont="1" applyBorder="1" applyAlignment="1">
      <alignment horizontal="center" vertical="center"/>
    </xf>
    <xf numFmtId="164" fontId="2" fillId="0" borderId="8" xfId="1" applyNumberFormat="1" applyFont="1" applyBorder="1" applyAlignment="1">
      <alignment horizontal="center" vertical="center"/>
    </xf>
    <xf numFmtId="0" fontId="2" fillId="4" borderId="53" xfId="1" applyFont="1" applyFill="1" applyBorder="1" applyAlignment="1">
      <alignment horizontal="center" vertical="center"/>
    </xf>
    <xf numFmtId="0" fontId="2" fillId="5" borderId="40" xfId="1" applyFont="1" applyFill="1" applyBorder="1" applyAlignment="1">
      <alignment horizontal="center" vertical="center"/>
    </xf>
    <xf numFmtId="49" fontId="6" fillId="6" borderId="0" xfId="1" applyNumberFormat="1" applyFont="1" applyFill="1" applyBorder="1" applyAlignment="1">
      <alignment vertical="center"/>
    </xf>
    <xf numFmtId="0" fontId="2" fillId="5" borderId="26" xfId="1" applyFont="1" applyFill="1" applyBorder="1" applyAlignment="1">
      <alignment horizontal="center" vertical="center"/>
    </xf>
    <xf numFmtId="0" fontId="3" fillId="0" borderId="69" xfId="1" applyFont="1" applyFill="1" applyBorder="1" applyAlignment="1">
      <alignment horizontal="left" vertical="center" wrapText="1"/>
    </xf>
    <xf numFmtId="49" fontId="6" fillId="0" borderId="24" xfId="1" applyNumberFormat="1" applyFont="1" applyBorder="1" applyAlignment="1">
      <alignment horizontal="center" vertical="center"/>
    </xf>
    <xf numFmtId="0" fontId="2" fillId="6" borderId="57" xfId="1" applyFont="1" applyFill="1" applyBorder="1" applyAlignment="1">
      <alignment horizontal="center" vertical="center" wrapText="1"/>
    </xf>
    <xf numFmtId="0" fontId="2" fillId="5" borderId="33" xfId="1" applyFont="1" applyFill="1" applyBorder="1" applyAlignment="1">
      <alignment horizontal="center" vertical="center"/>
    </xf>
    <xf numFmtId="0" fontId="2" fillId="0" borderId="32" xfId="1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2" fillId="6" borderId="34" xfId="1" applyFont="1" applyFill="1" applyBorder="1" applyAlignment="1">
      <alignment horizontal="center" vertical="center" wrapText="1"/>
    </xf>
    <xf numFmtId="164" fontId="2" fillId="6" borderId="59" xfId="1" applyNumberFormat="1" applyFont="1" applyFill="1" applyBorder="1" applyAlignment="1">
      <alignment horizontal="center" vertical="center" wrapText="1"/>
    </xf>
    <xf numFmtId="164" fontId="2" fillId="0" borderId="57" xfId="1" applyNumberFormat="1" applyFont="1" applyFill="1" applyBorder="1" applyAlignment="1">
      <alignment horizontal="center" vertical="center"/>
    </xf>
    <xf numFmtId="0" fontId="2" fillId="6" borderId="25" xfId="1" applyFont="1" applyFill="1" applyBorder="1" applyAlignment="1">
      <alignment horizontal="center" vertical="center"/>
    </xf>
    <xf numFmtId="164" fontId="2" fillId="0" borderId="1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/>
    </xf>
    <xf numFmtId="49" fontId="6" fillId="6" borderId="45" xfId="1" applyNumberFormat="1" applyFont="1" applyFill="1" applyBorder="1" applyAlignment="1">
      <alignment vertical="center"/>
    </xf>
    <xf numFmtId="0" fontId="2" fillId="5" borderId="49" xfId="1" applyFont="1" applyFill="1" applyBorder="1" applyAlignment="1">
      <alignment horizontal="center" vertical="center"/>
    </xf>
    <xf numFmtId="0" fontId="6" fillId="10" borderId="27" xfId="1" applyFont="1" applyFill="1" applyBorder="1" applyAlignment="1">
      <alignment horizontal="right" vertical="center"/>
    </xf>
    <xf numFmtId="0" fontId="6" fillId="10" borderId="28" xfId="1" applyFont="1" applyFill="1" applyBorder="1" applyAlignment="1">
      <alignment horizontal="right" vertical="center"/>
    </xf>
    <xf numFmtId="0" fontId="6" fillId="10" borderId="29" xfId="1" applyFont="1" applyFill="1" applyBorder="1" applyAlignment="1">
      <alignment horizontal="right" vertical="center"/>
    </xf>
    <xf numFmtId="164" fontId="2" fillId="10" borderId="35" xfId="1" applyNumberFormat="1" applyFont="1" applyFill="1" applyBorder="1" applyAlignment="1">
      <alignment horizontal="center" vertical="center"/>
    </xf>
    <xf numFmtId="164" fontId="2" fillId="10" borderId="52" xfId="1" applyNumberFormat="1" applyFont="1" applyFill="1" applyBorder="1" applyAlignment="1">
      <alignment horizontal="center" vertical="center"/>
    </xf>
    <xf numFmtId="164" fontId="2" fillId="10" borderId="28" xfId="1" applyNumberFormat="1" applyFont="1" applyFill="1" applyBorder="1" applyAlignment="1">
      <alignment horizontal="center" vertical="center"/>
    </xf>
    <xf numFmtId="164" fontId="2" fillId="10" borderId="29" xfId="1" applyNumberFormat="1" applyFont="1" applyFill="1" applyBorder="1" applyAlignment="1">
      <alignment horizontal="center" vertical="center"/>
    </xf>
    <xf numFmtId="0" fontId="2" fillId="9" borderId="70" xfId="1" applyFont="1" applyFill="1" applyBorder="1" applyAlignment="1">
      <alignment horizontal="center" vertical="center" wrapText="1"/>
    </xf>
    <xf numFmtId="0" fontId="6" fillId="9" borderId="1" xfId="1" applyFont="1" applyFill="1" applyBorder="1" applyAlignment="1">
      <alignment horizontal="right" vertical="center" wrapText="1"/>
    </xf>
    <xf numFmtId="0" fontId="6" fillId="9" borderId="2" xfId="1" applyFont="1" applyFill="1" applyBorder="1" applyAlignment="1">
      <alignment horizontal="right" vertical="center" wrapText="1"/>
    </xf>
    <xf numFmtId="0" fontId="6" fillId="9" borderId="3" xfId="1" applyFont="1" applyFill="1" applyBorder="1" applyAlignment="1">
      <alignment horizontal="right" vertical="center" wrapText="1"/>
    </xf>
    <xf numFmtId="164" fontId="2" fillId="9" borderId="35" xfId="1" applyNumberFormat="1" applyFont="1" applyFill="1" applyBorder="1" applyAlignment="1">
      <alignment horizontal="center" vertical="center" wrapText="1"/>
    </xf>
    <xf numFmtId="164" fontId="2" fillId="9" borderId="38" xfId="1" applyNumberFormat="1" applyFont="1" applyFill="1" applyBorder="1" applyAlignment="1">
      <alignment horizontal="center" vertical="center" wrapText="1"/>
    </xf>
    <xf numFmtId="164" fontId="2" fillId="9" borderId="37" xfId="1" applyNumberFormat="1" applyFont="1" applyFill="1" applyBorder="1" applyAlignment="1">
      <alignment horizontal="center" vertical="center" wrapText="1"/>
    </xf>
    <xf numFmtId="0" fontId="10" fillId="13" borderId="1" xfId="1" applyFont="1" applyFill="1" applyBorder="1" applyAlignment="1">
      <alignment horizontal="right" vertical="center" wrapText="1"/>
    </xf>
    <xf numFmtId="0" fontId="10" fillId="13" borderId="2" xfId="1" applyFont="1" applyFill="1" applyBorder="1" applyAlignment="1">
      <alignment horizontal="right" vertical="center" wrapText="1"/>
    </xf>
    <xf numFmtId="0" fontId="10" fillId="13" borderId="3" xfId="1" applyFont="1" applyFill="1" applyBorder="1" applyAlignment="1">
      <alignment horizontal="right" vertical="center" wrapText="1"/>
    </xf>
    <xf numFmtId="164" fontId="5" fillId="13" borderId="51" xfId="1" applyNumberFormat="1" applyFont="1" applyFill="1" applyBorder="1" applyAlignment="1">
      <alignment horizontal="center" vertical="center" wrapText="1"/>
    </xf>
    <xf numFmtId="164" fontId="5" fillId="13" borderId="39" xfId="1" applyNumberFormat="1" applyFont="1" applyFill="1" applyBorder="1" applyAlignment="1">
      <alignment horizontal="center" vertical="center" wrapText="1"/>
    </xf>
    <xf numFmtId="164" fontId="5" fillId="13" borderId="54" xfId="1" applyNumberFormat="1" applyFont="1" applyFill="1" applyBorder="1" applyAlignment="1">
      <alignment horizontal="center" vertical="center" wrapText="1"/>
    </xf>
    <xf numFmtId="164" fontId="5" fillId="13" borderId="64" xfId="1" applyNumberFormat="1" applyFont="1" applyFill="1" applyBorder="1" applyAlignment="1">
      <alignment horizontal="center" vertical="center" wrapText="1"/>
    </xf>
    <xf numFmtId="164" fontId="5" fillId="13" borderId="35" xfId="1" applyNumberFormat="1" applyFont="1" applyFill="1" applyBorder="1" applyAlignment="1">
      <alignment horizontal="center" vertical="center" wrapText="1"/>
    </xf>
    <xf numFmtId="164" fontId="5" fillId="13" borderId="38" xfId="1" applyNumberFormat="1" applyFont="1" applyFill="1" applyBorder="1" applyAlignment="1">
      <alignment horizontal="center" vertical="center" wrapText="1"/>
    </xf>
    <xf numFmtId="164" fontId="5" fillId="13" borderId="37" xfId="1" applyNumberFormat="1" applyFont="1" applyFill="1" applyBorder="1" applyAlignment="1">
      <alignment horizontal="center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164" fontId="5" fillId="0" borderId="11" xfId="1" applyNumberFormat="1" applyFont="1" applyBorder="1" applyAlignment="1">
      <alignment horizontal="center" vertical="center"/>
    </xf>
    <xf numFmtId="164" fontId="5" fillId="0" borderId="12" xfId="1" applyNumberFormat="1" applyFont="1" applyBorder="1" applyAlignment="1">
      <alignment horizontal="center" vertical="center"/>
    </xf>
    <xf numFmtId="164" fontId="5" fillId="0" borderId="13" xfId="1" applyNumberFormat="1" applyFont="1" applyBorder="1" applyAlignment="1">
      <alignment horizontal="center" vertical="center"/>
    </xf>
    <xf numFmtId="0" fontId="6" fillId="0" borderId="17" xfId="1" applyFont="1" applyBorder="1" applyAlignment="1">
      <alignment horizontal="left" vertical="center" wrapText="1"/>
    </xf>
    <xf numFmtId="0" fontId="6" fillId="0" borderId="18" xfId="1" applyFont="1" applyBorder="1" applyAlignment="1">
      <alignment horizontal="left" vertical="center" wrapText="1"/>
    </xf>
    <xf numFmtId="0" fontId="6" fillId="0" borderId="20" xfId="1" applyFont="1" applyBorder="1" applyAlignment="1">
      <alignment horizontal="left" vertical="center" wrapText="1"/>
    </xf>
    <xf numFmtId="164" fontId="5" fillId="0" borderId="53" xfId="1" applyNumberFormat="1" applyFont="1" applyBorder="1" applyAlignment="1">
      <alignment horizontal="center" vertical="center"/>
    </xf>
    <xf numFmtId="164" fontId="5" fillId="0" borderId="40" xfId="1" applyNumberFormat="1" applyFont="1" applyBorder="1" applyAlignment="1">
      <alignment horizontal="center" vertical="center"/>
    </xf>
    <xf numFmtId="164" fontId="5" fillId="0" borderId="57" xfId="1" applyNumberFormat="1" applyFont="1" applyBorder="1" applyAlignment="1">
      <alignment horizontal="center" vertical="center"/>
    </xf>
    <xf numFmtId="164" fontId="5" fillId="0" borderId="17" xfId="1" applyNumberFormat="1" applyFont="1" applyBorder="1" applyAlignment="1">
      <alignment horizontal="center" vertical="center"/>
    </xf>
    <xf numFmtId="164" fontId="5" fillId="0" borderId="18" xfId="1" applyNumberFormat="1" applyFont="1" applyBorder="1" applyAlignment="1">
      <alignment horizontal="center" vertical="center"/>
    </xf>
    <xf numFmtId="164" fontId="5" fillId="0" borderId="19" xfId="1" applyNumberFormat="1" applyFont="1" applyBorder="1" applyAlignment="1">
      <alignment horizontal="center" vertical="center"/>
    </xf>
    <xf numFmtId="164" fontId="5" fillId="0" borderId="56" xfId="1" applyNumberFormat="1" applyFont="1" applyBorder="1" applyAlignment="1">
      <alignment horizontal="center" vertical="center"/>
    </xf>
    <xf numFmtId="0" fontId="6" fillId="0" borderId="56" xfId="1" applyFont="1" applyBorder="1" applyAlignment="1">
      <alignment horizontal="left" vertical="center" wrapText="1"/>
    </xf>
    <xf numFmtId="0" fontId="6" fillId="0" borderId="67" xfId="1" applyFont="1" applyBorder="1" applyAlignment="1">
      <alignment horizontal="left" vertical="center" wrapText="1"/>
    </xf>
    <xf numFmtId="0" fontId="6" fillId="0" borderId="67" xfId="1" applyFont="1" applyBorder="1" applyAlignment="1">
      <alignment horizontal="left" vertical="center" wrapText="1"/>
    </xf>
    <xf numFmtId="164" fontId="5" fillId="0" borderId="23" xfId="1" applyNumberFormat="1" applyFont="1" applyBorder="1" applyAlignment="1">
      <alignment horizontal="center" vertical="center"/>
    </xf>
    <xf numFmtId="164" fontId="5" fillId="0" borderId="24" xfId="1" applyNumberFormat="1" applyFont="1" applyBorder="1" applyAlignment="1">
      <alignment horizontal="center" vertical="center"/>
    </xf>
    <xf numFmtId="164" fontId="5" fillId="0" borderId="25" xfId="1" applyNumberFormat="1" applyFont="1" applyBorder="1" applyAlignment="1">
      <alignment horizontal="center" vertical="center"/>
    </xf>
    <xf numFmtId="0" fontId="10" fillId="0" borderId="27" xfId="1" applyFont="1" applyBorder="1" applyAlignment="1">
      <alignment horizontal="right" vertical="center"/>
    </xf>
    <xf numFmtId="0" fontId="10" fillId="0" borderId="28" xfId="1" applyFont="1" applyBorder="1" applyAlignment="1">
      <alignment horizontal="right" vertical="center"/>
    </xf>
    <xf numFmtId="164" fontId="5" fillId="0" borderId="27" xfId="1" applyNumberFormat="1" applyFont="1" applyBorder="1" applyAlignment="1">
      <alignment horizontal="center" vertical="center"/>
    </xf>
    <xf numFmtId="164" fontId="5" fillId="0" borderId="38" xfId="1" applyNumberFormat="1" applyFont="1" applyBorder="1" applyAlignment="1">
      <alignment horizontal="center" vertical="center"/>
    </xf>
    <xf numFmtId="164" fontId="5" fillId="0" borderId="37" xfId="1" applyNumberFormat="1" applyFont="1" applyBorder="1" applyAlignment="1">
      <alignment horizontal="center" vertical="center"/>
    </xf>
    <xf numFmtId="164" fontId="5" fillId="0" borderId="35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164" fontId="5" fillId="0" borderId="0" xfId="1" applyNumberFormat="1" applyFont="1"/>
    <xf numFmtId="164" fontId="2" fillId="0" borderId="0" xfId="1" applyNumberFormat="1" applyFont="1"/>
  </cellXfs>
  <cellStyles count="2">
    <cellStyle name="Įprastas" xfId="0" builtinId="0"/>
    <cellStyle name="Įprastas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4"/>
  <sheetViews>
    <sheetView showZeros="0" tabSelected="1" topLeftCell="A37" zoomScaleNormal="100" zoomScaleSheetLayoutView="100" workbookViewId="0">
      <selection activeCell="F39" sqref="F39:H39"/>
    </sheetView>
  </sheetViews>
  <sheetFormatPr defaultColWidth="9.28515625" defaultRowHeight="12" x14ac:dyDescent="0.2"/>
  <cols>
    <col min="1" max="2" width="3.42578125" style="545" customWidth="1"/>
    <col min="3" max="3" width="3.7109375" style="545" customWidth="1"/>
    <col min="4" max="4" width="27.7109375" style="546" customWidth="1"/>
    <col min="5" max="5" width="5.42578125" style="8" customWidth="1"/>
    <col min="6" max="6" width="9.7109375" style="8" customWidth="1"/>
    <col min="7" max="7" width="8.7109375" style="545" customWidth="1"/>
    <col min="8" max="8" width="5.28515625" style="8" customWidth="1"/>
    <col min="9" max="9" width="8.28515625" style="547" customWidth="1"/>
    <col min="10" max="12" width="7.28515625" style="548" customWidth="1"/>
    <col min="13" max="13" width="8.28515625" style="547" customWidth="1"/>
    <col min="14" max="15" width="7.7109375" style="548" customWidth="1"/>
    <col min="16" max="24" width="8.42578125" style="548" customWidth="1"/>
    <col min="25" max="25" width="9.28515625" style="8" customWidth="1"/>
    <col min="26" max="16384" width="9.28515625" style="8"/>
  </cols>
  <sheetData>
    <row r="1" spans="1:24" ht="47.25" customHeight="1" x14ac:dyDescent="0.2">
      <c r="A1" s="1"/>
      <c r="B1" s="2"/>
      <c r="C1" s="2"/>
      <c r="D1" s="3"/>
      <c r="E1" s="4"/>
      <c r="F1" s="4"/>
      <c r="G1" s="2"/>
      <c r="H1" s="4"/>
      <c r="I1" s="5"/>
      <c r="J1" s="5"/>
      <c r="K1" s="5"/>
      <c r="L1" s="6"/>
      <c r="M1" s="6"/>
      <c r="N1" s="6"/>
      <c r="O1" s="6"/>
      <c r="P1" s="6"/>
      <c r="Q1" s="6"/>
      <c r="R1" s="6"/>
      <c r="S1" s="6"/>
      <c r="T1" s="6"/>
      <c r="U1" s="6" t="s">
        <v>0</v>
      </c>
      <c r="V1" s="6"/>
      <c r="W1" s="6"/>
      <c r="X1" s="7"/>
    </row>
    <row r="2" spans="1:24" ht="15.75" customHeight="1" x14ac:dyDescent="0.2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1"/>
    </row>
    <row r="3" spans="1:24" thickBot="1" x14ac:dyDescent="0.25">
      <c r="A3" s="12"/>
      <c r="B3" s="13"/>
      <c r="C3" s="13"/>
      <c r="D3" s="13"/>
      <c r="E3" s="13"/>
      <c r="F3" s="13"/>
      <c r="G3" s="13"/>
      <c r="H3" s="13"/>
      <c r="I3" s="14"/>
      <c r="J3" s="14"/>
      <c r="K3" s="15"/>
      <c r="L3" s="15"/>
      <c r="M3" s="14"/>
      <c r="N3" s="14"/>
      <c r="O3" s="15"/>
      <c r="P3" s="15"/>
      <c r="Q3" s="16"/>
      <c r="R3" s="16"/>
      <c r="S3" s="17"/>
      <c r="T3" s="17"/>
      <c r="U3" s="16"/>
      <c r="V3" s="16"/>
      <c r="W3" s="18"/>
      <c r="X3" s="19" t="s">
        <v>2</v>
      </c>
    </row>
    <row r="4" spans="1:24" ht="11.25" customHeight="1" x14ac:dyDescent="0.2">
      <c r="A4" s="20" t="s">
        <v>3</v>
      </c>
      <c r="B4" s="21" t="s">
        <v>4</v>
      </c>
      <c r="C4" s="20" t="s">
        <v>5</v>
      </c>
      <c r="D4" s="22" t="s">
        <v>6</v>
      </c>
      <c r="E4" s="20" t="s">
        <v>7</v>
      </c>
      <c r="F4" s="20" t="s">
        <v>8</v>
      </c>
      <c r="G4" s="21" t="s">
        <v>9</v>
      </c>
      <c r="H4" s="20" t="s">
        <v>10</v>
      </c>
      <c r="I4" s="23" t="s">
        <v>11</v>
      </c>
      <c r="J4" s="24"/>
      <c r="K4" s="24"/>
      <c r="L4" s="25"/>
      <c r="M4" s="23" t="s">
        <v>12</v>
      </c>
      <c r="N4" s="24"/>
      <c r="O4" s="24"/>
      <c r="P4" s="26"/>
      <c r="Q4" s="23" t="s">
        <v>13</v>
      </c>
      <c r="R4" s="24"/>
      <c r="S4" s="24"/>
      <c r="T4" s="25"/>
      <c r="U4" s="23" t="s">
        <v>14</v>
      </c>
      <c r="V4" s="24"/>
      <c r="W4" s="24"/>
      <c r="X4" s="25"/>
    </row>
    <row r="5" spans="1:24" ht="11.25" customHeight="1" x14ac:dyDescent="0.2">
      <c r="A5" s="27"/>
      <c r="B5" s="28"/>
      <c r="C5" s="27"/>
      <c r="D5" s="29"/>
      <c r="E5" s="27"/>
      <c r="F5" s="27"/>
      <c r="G5" s="28"/>
      <c r="H5" s="27"/>
      <c r="I5" s="30" t="s">
        <v>15</v>
      </c>
      <c r="J5" s="31" t="s">
        <v>16</v>
      </c>
      <c r="K5" s="31"/>
      <c r="L5" s="32"/>
      <c r="M5" s="30" t="s">
        <v>15</v>
      </c>
      <c r="N5" s="31" t="s">
        <v>16</v>
      </c>
      <c r="O5" s="31"/>
      <c r="P5" s="33"/>
      <c r="Q5" s="34" t="s">
        <v>15</v>
      </c>
      <c r="R5" s="31" t="s">
        <v>16</v>
      </c>
      <c r="S5" s="31"/>
      <c r="T5" s="32"/>
      <c r="U5" s="34" t="s">
        <v>15</v>
      </c>
      <c r="V5" s="31" t="s">
        <v>16</v>
      </c>
      <c r="W5" s="31"/>
      <c r="X5" s="32"/>
    </row>
    <row r="6" spans="1:24" ht="11.25" customHeight="1" x14ac:dyDescent="0.2">
      <c r="A6" s="35"/>
      <c r="B6" s="28"/>
      <c r="C6" s="35"/>
      <c r="D6" s="29"/>
      <c r="E6" s="36"/>
      <c r="F6" s="35"/>
      <c r="G6" s="28"/>
      <c r="H6" s="35"/>
      <c r="I6" s="30"/>
      <c r="J6" s="37" t="s">
        <v>17</v>
      </c>
      <c r="K6" s="37"/>
      <c r="L6" s="38" t="s">
        <v>18</v>
      </c>
      <c r="M6" s="30"/>
      <c r="N6" s="37" t="s">
        <v>17</v>
      </c>
      <c r="O6" s="37"/>
      <c r="P6" s="39" t="s">
        <v>18</v>
      </c>
      <c r="Q6" s="34"/>
      <c r="R6" s="31" t="s">
        <v>19</v>
      </c>
      <c r="S6" s="31"/>
      <c r="T6" s="38" t="s">
        <v>18</v>
      </c>
      <c r="U6" s="34"/>
      <c r="V6" s="31" t="s">
        <v>19</v>
      </c>
      <c r="W6" s="31"/>
      <c r="X6" s="38" t="s">
        <v>18</v>
      </c>
    </row>
    <row r="7" spans="1:24" ht="54" customHeight="1" thickBot="1" x14ac:dyDescent="0.25">
      <c r="A7" s="40"/>
      <c r="B7" s="28"/>
      <c r="C7" s="40"/>
      <c r="D7" s="29"/>
      <c r="E7" s="41"/>
      <c r="F7" s="40"/>
      <c r="G7" s="28"/>
      <c r="H7" s="40"/>
      <c r="I7" s="42"/>
      <c r="J7" s="43" t="s">
        <v>15</v>
      </c>
      <c r="K7" s="44" t="s">
        <v>20</v>
      </c>
      <c r="L7" s="45"/>
      <c r="M7" s="42"/>
      <c r="N7" s="43" t="s">
        <v>15</v>
      </c>
      <c r="O7" s="44" t="s">
        <v>20</v>
      </c>
      <c r="P7" s="46"/>
      <c r="Q7" s="47"/>
      <c r="R7" s="44" t="s">
        <v>15</v>
      </c>
      <c r="S7" s="44" t="s">
        <v>20</v>
      </c>
      <c r="T7" s="45"/>
      <c r="U7" s="47"/>
      <c r="V7" s="44" t="s">
        <v>15</v>
      </c>
      <c r="W7" s="44" t="s">
        <v>20</v>
      </c>
      <c r="X7" s="45"/>
    </row>
    <row r="8" spans="1:24" s="51" customFormat="1" ht="12" customHeight="1" thickBot="1" x14ac:dyDescent="0.25">
      <c r="A8" s="48" t="s">
        <v>21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50"/>
    </row>
    <row r="9" spans="1:24" s="51" customFormat="1" ht="12" customHeight="1" thickBot="1" x14ac:dyDescent="0.25">
      <c r="A9" s="52" t="s">
        <v>22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4"/>
    </row>
    <row r="10" spans="1:24" ht="13.5" customHeight="1" thickBot="1" x14ac:dyDescent="0.25">
      <c r="A10" s="55">
        <v>1</v>
      </c>
      <c r="B10" s="56" t="s">
        <v>23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8"/>
    </row>
    <row r="11" spans="1:24" ht="13.5" customHeight="1" thickBot="1" x14ac:dyDescent="0.25">
      <c r="A11" s="59">
        <v>1</v>
      </c>
      <c r="B11" s="60">
        <v>1</v>
      </c>
      <c r="C11" s="61" t="s">
        <v>24</v>
      </c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3"/>
    </row>
    <row r="12" spans="1:24" ht="24" customHeight="1" thickBot="1" x14ac:dyDescent="0.25">
      <c r="A12" s="64">
        <v>1</v>
      </c>
      <c r="B12" s="65">
        <v>1</v>
      </c>
      <c r="C12" s="66">
        <v>1</v>
      </c>
      <c r="D12" s="67" t="s">
        <v>25</v>
      </c>
      <c r="E12" s="68" t="s">
        <v>26</v>
      </c>
      <c r="F12" s="69" t="s">
        <v>27</v>
      </c>
      <c r="G12" s="70" t="s">
        <v>28</v>
      </c>
      <c r="H12" s="71" t="s">
        <v>29</v>
      </c>
      <c r="I12" s="72">
        <v>6.6</v>
      </c>
      <c r="J12" s="73"/>
      <c r="K12" s="73"/>
      <c r="L12" s="74">
        <v>6.2</v>
      </c>
      <c r="M12" s="72">
        <v>14.4</v>
      </c>
      <c r="N12" s="73"/>
      <c r="O12" s="73"/>
      <c r="P12" s="75">
        <v>14.4</v>
      </c>
      <c r="Q12" s="76">
        <f>R12+T12</f>
        <v>0</v>
      </c>
      <c r="R12" s="77"/>
      <c r="S12" s="77"/>
      <c r="T12" s="73">
        <v>0</v>
      </c>
      <c r="U12" s="78">
        <f>V12+X12</f>
        <v>0</v>
      </c>
      <c r="V12" s="77"/>
      <c r="W12" s="77"/>
      <c r="X12" s="75">
        <v>0</v>
      </c>
    </row>
    <row r="13" spans="1:24" ht="24" customHeight="1" thickBot="1" x14ac:dyDescent="0.25">
      <c r="A13" s="64"/>
      <c r="B13" s="65"/>
      <c r="C13" s="66"/>
      <c r="D13" s="67"/>
      <c r="E13" s="79"/>
      <c r="F13" s="80" t="s">
        <v>30</v>
      </c>
      <c r="G13" s="81"/>
      <c r="H13" s="82"/>
      <c r="I13" s="83">
        <f>J13+L13</f>
        <v>6.2</v>
      </c>
      <c r="J13" s="84"/>
      <c r="K13" s="84"/>
      <c r="L13" s="85">
        <f>L12</f>
        <v>6.2</v>
      </c>
      <c r="M13" s="83">
        <f>N13+P13</f>
        <v>14.4</v>
      </c>
      <c r="N13" s="84"/>
      <c r="O13" s="84"/>
      <c r="P13" s="85">
        <f>P12</f>
        <v>14.4</v>
      </c>
      <c r="Q13" s="86">
        <f>R13+T13</f>
        <v>0</v>
      </c>
      <c r="R13" s="87"/>
      <c r="S13" s="87"/>
      <c r="T13" s="85">
        <f>T12</f>
        <v>0</v>
      </c>
      <c r="U13" s="86">
        <f>V13+X13</f>
        <v>0</v>
      </c>
      <c r="V13" s="87"/>
      <c r="W13" s="87"/>
      <c r="X13" s="85">
        <f>X12</f>
        <v>0</v>
      </c>
    </row>
    <row r="14" spans="1:24" ht="24" customHeight="1" x14ac:dyDescent="0.2">
      <c r="A14" s="64">
        <v>1</v>
      </c>
      <c r="B14" s="65">
        <v>1</v>
      </c>
      <c r="C14" s="66">
        <v>2</v>
      </c>
      <c r="D14" s="67" t="s">
        <v>31</v>
      </c>
      <c r="E14" s="68" t="s">
        <v>32</v>
      </c>
      <c r="F14" s="88" t="s">
        <v>33</v>
      </c>
      <c r="G14" s="89" t="s">
        <v>34</v>
      </c>
      <c r="H14" s="90" t="s">
        <v>35</v>
      </c>
      <c r="I14" s="91">
        <v>825</v>
      </c>
      <c r="J14" s="92"/>
      <c r="K14" s="92"/>
      <c r="L14" s="93">
        <v>825</v>
      </c>
      <c r="M14" s="91">
        <v>285</v>
      </c>
      <c r="N14" s="92"/>
      <c r="O14" s="92"/>
      <c r="P14" s="93">
        <v>285</v>
      </c>
      <c r="Q14" s="91">
        <f>R14+T14</f>
        <v>0</v>
      </c>
      <c r="R14" s="92"/>
      <c r="S14" s="92"/>
      <c r="T14" s="93">
        <v>0</v>
      </c>
      <c r="U14" s="91">
        <f>V14+X14</f>
        <v>0</v>
      </c>
      <c r="V14" s="92"/>
      <c r="W14" s="92"/>
      <c r="X14" s="93">
        <v>0</v>
      </c>
    </row>
    <row r="15" spans="1:24" ht="24" customHeight="1" thickBot="1" x14ac:dyDescent="0.25">
      <c r="A15" s="64"/>
      <c r="B15" s="65"/>
      <c r="C15" s="66"/>
      <c r="D15" s="67"/>
      <c r="E15" s="68"/>
      <c r="F15" s="94"/>
      <c r="G15" s="95"/>
      <c r="H15" s="96" t="s">
        <v>36</v>
      </c>
      <c r="I15" s="97">
        <v>339</v>
      </c>
      <c r="J15" s="98"/>
      <c r="K15" s="98"/>
      <c r="L15" s="99">
        <v>339</v>
      </c>
      <c r="M15" s="97">
        <v>589</v>
      </c>
      <c r="N15" s="98"/>
      <c r="O15" s="98"/>
      <c r="P15" s="99">
        <v>589</v>
      </c>
      <c r="Q15" s="97"/>
      <c r="R15" s="98"/>
      <c r="S15" s="98"/>
      <c r="T15" s="99"/>
      <c r="U15" s="97"/>
      <c r="V15" s="98"/>
      <c r="W15" s="98"/>
      <c r="X15" s="99"/>
    </row>
    <row r="16" spans="1:24" ht="24" customHeight="1" thickBot="1" x14ac:dyDescent="0.25">
      <c r="A16" s="64"/>
      <c r="B16" s="65"/>
      <c r="C16" s="66"/>
      <c r="D16" s="67"/>
      <c r="E16" s="79"/>
      <c r="F16" s="80" t="s">
        <v>30</v>
      </c>
      <c r="G16" s="81"/>
      <c r="H16" s="82"/>
      <c r="I16" s="83">
        <f>J16+L16</f>
        <v>1164</v>
      </c>
      <c r="J16" s="84"/>
      <c r="K16" s="84"/>
      <c r="L16" s="85">
        <f>L14+L15</f>
        <v>1164</v>
      </c>
      <c r="M16" s="83">
        <f t="shared" ref="M16:M24" si="0">N16+P16</f>
        <v>874</v>
      </c>
      <c r="N16" s="84"/>
      <c r="O16" s="84"/>
      <c r="P16" s="85">
        <v>874</v>
      </c>
      <c r="Q16" s="86">
        <f t="shared" ref="Q16:Q24" si="1">R16+T16</f>
        <v>0</v>
      </c>
      <c r="R16" s="87"/>
      <c r="S16" s="87"/>
      <c r="T16" s="85">
        <f>T14</f>
        <v>0</v>
      </c>
      <c r="U16" s="86">
        <f t="shared" ref="U16:U24" si="2">V16+X16</f>
        <v>0</v>
      </c>
      <c r="V16" s="87"/>
      <c r="W16" s="87"/>
      <c r="X16" s="85">
        <f>X14</f>
        <v>0</v>
      </c>
    </row>
    <row r="17" spans="1:24" ht="24" customHeight="1" thickBot="1" x14ac:dyDescent="0.25">
      <c r="A17" s="64">
        <v>1</v>
      </c>
      <c r="B17" s="65">
        <v>1</v>
      </c>
      <c r="C17" s="66">
        <v>3</v>
      </c>
      <c r="D17" s="67" t="s">
        <v>37</v>
      </c>
      <c r="E17" s="68" t="s">
        <v>32</v>
      </c>
      <c r="F17" s="69" t="s">
        <v>33</v>
      </c>
      <c r="G17" s="100" t="s">
        <v>38</v>
      </c>
      <c r="H17" s="101" t="s">
        <v>35</v>
      </c>
      <c r="I17" s="102">
        <v>596</v>
      </c>
      <c r="J17" s="103"/>
      <c r="K17" s="103"/>
      <c r="L17" s="104">
        <v>596</v>
      </c>
      <c r="M17" s="102">
        <f t="shared" si="0"/>
        <v>1065</v>
      </c>
      <c r="N17" s="103"/>
      <c r="O17" s="103"/>
      <c r="P17" s="104">
        <v>1065</v>
      </c>
      <c r="Q17" s="78">
        <f t="shared" si="1"/>
        <v>4344</v>
      </c>
      <c r="R17" s="105"/>
      <c r="S17" s="105"/>
      <c r="T17" s="104">
        <v>4344</v>
      </c>
      <c r="U17" s="78">
        <f t="shared" si="2"/>
        <v>2412</v>
      </c>
      <c r="V17" s="105"/>
      <c r="W17" s="105"/>
      <c r="X17" s="104">
        <v>2412</v>
      </c>
    </row>
    <row r="18" spans="1:24" ht="24" customHeight="1" thickBot="1" x14ac:dyDescent="0.25">
      <c r="A18" s="64"/>
      <c r="B18" s="65"/>
      <c r="C18" s="106"/>
      <c r="D18" s="107"/>
      <c r="E18" s="108"/>
      <c r="F18" s="80" t="s">
        <v>30</v>
      </c>
      <c r="G18" s="81"/>
      <c r="H18" s="82"/>
      <c r="I18" s="83">
        <f>J18+L18</f>
        <v>596</v>
      </c>
      <c r="J18" s="84"/>
      <c r="K18" s="84"/>
      <c r="L18" s="85">
        <f>L17</f>
        <v>596</v>
      </c>
      <c r="M18" s="83">
        <f t="shared" si="0"/>
        <v>1065</v>
      </c>
      <c r="N18" s="84"/>
      <c r="O18" s="84"/>
      <c r="P18" s="84">
        <f>P17</f>
        <v>1065</v>
      </c>
      <c r="Q18" s="86">
        <f t="shared" si="1"/>
        <v>4344</v>
      </c>
      <c r="R18" s="87"/>
      <c r="S18" s="87"/>
      <c r="T18" s="85">
        <f>T17</f>
        <v>4344</v>
      </c>
      <c r="U18" s="86">
        <f t="shared" si="2"/>
        <v>2412</v>
      </c>
      <c r="V18" s="87"/>
      <c r="W18" s="87"/>
      <c r="X18" s="85">
        <f>X17</f>
        <v>2412</v>
      </c>
    </row>
    <row r="19" spans="1:24" ht="24" customHeight="1" thickBot="1" x14ac:dyDescent="0.25">
      <c r="A19" s="64">
        <v>1</v>
      </c>
      <c r="B19" s="65">
        <v>1</v>
      </c>
      <c r="C19" s="66">
        <v>4</v>
      </c>
      <c r="D19" s="67" t="s">
        <v>39</v>
      </c>
      <c r="E19" s="68" t="s">
        <v>32</v>
      </c>
      <c r="F19" s="69" t="s">
        <v>33</v>
      </c>
      <c r="G19" s="100" t="s">
        <v>40</v>
      </c>
      <c r="H19" s="101" t="s">
        <v>35</v>
      </c>
      <c r="I19" s="102">
        <v>260</v>
      </c>
      <c r="J19" s="103"/>
      <c r="K19" s="103"/>
      <c r="L19" s="104">
        <v>260</v>
      </c>
      <c r="M19" s="102">
        <f t="shared" si="0"/>
        <v>956</v>
      </c>
      <c r="N19" s="103"/>
      <c r="O19" s="103"/>
      <c r="P19" s="104">
        <v>956</v>
      </c>
      <c r="Q19" s="78">
        <f t="shared" si="1"/>
        <v>656</v>
      </c>
      <c r="R19" s="105"/>
      <c r="S19" s="105"/>
      <c r="T19" s="104">
        <v>656</v>
      </c>
      <c r="U19" s="78">
        <f t="shared" si="2"/>
        <v>651</v>
      </c>
      <c r="V19" s="105"/>
      <c r="W19" s="105"/>
      <c r="X19" s="104">
        <v>651</v>
      </c>
    </row>
    <row r="20" spans="1:24" ht="24" customHeight="1" thickBot="1" x14ac:dyDescent="0.25">
      <c r="A20" s="64"/>
      <c r="B20" s="65"/>
      <c r="C20" s="106"/>
      <c r="D20" s="107"/>
      <c r="E20" s="108"/>
      <c r="F20" s="80" t="s">
        <v>30</v>
      </c>
      <c r="G20" s="81"/>
      <c r="H20" s="82"/>
      <c r="I20" s="83">
        <f>J20+L20</f>
        <v>260</v>
      </c>
      <c r="J20" s="84"/>
      <c r="K20" s="84"/>
      <c r="L20" s="85">
        <f>L19</f>
        <v>260</v>
      </c>
      <c r="M20" s="83">
        <f t="shared" si="0"/>
        <v>956</v>
      </c>
      <c r="N20" s="84"/>
      <c r="O20" s="84"/>
      <c r="P20" s="84">
        <f>P19</f>
        <v>956</v>
      </c>
      <c r="Q20" s="86">
        <f t="shared" si="1"/>
        <v>656</v>
      </c>
      <c r="R20" s="87"/>
      <c r="S20" s="87"/>
      <c r="T20" s="85">
        <f>T19</f>
        <v>656</v>
      </c>
      <c r="U20" s="86">
        <f t="shared" si="2"/>
        <v>651</v>
      </c>
      <c r="V20" s="87"/>
      <c r="W20" s="87"/>
      <c r="X20" s="85">
        <f>X19</f>
        <v>651</v>
      </c>
    </row>
    <row r="21" spans="1:24" ht="24" customHeight="1" thickBot="1" x14ac:dyDescent="0.25">
      <c r="A21" s="64">
        <v>1</v>
      </c>
      <c r="B21" s="65">
        <v>1</v>
      </c>
      <c r="C21" s="66">
        <v>5</v>
      </c>
      <c r="D21" s="67" t="s">
        <v>41</v>
      </c>
      <c r="E21" s="68" t="s">
        <v>32</v>
      </c>
      <c r="F21" s="69" t="s">
        <v>33</v>
      </c>
      <c r="G21" s="100" t="s">
        <v>42</v>
      </c>
      <c r="H21" s="101" t="s">
        <v>35</v>
      </c>
      <c r="I21" s="102">
        <v>529</v>
      </c>
      <c r="J21" s="103"/>
      <c r="K21" s="103"/>
      <c r="L21" s="104">
        <v>529</v>
      </c>
      <c r="M21" s="102">
        <f t="shared" si="0"/>
        <v>340</v>
      </c>
      <c r="N21" s="103"/>
      <c r="O21" s="103"/>
      <c r="P21" s="104">
        <v>340</v>
      </c>
      <c r="Q21" s="78">
        <f t="shared" si="1"/>
        <v>312</v>
      </c>
      <c r="R21" s="105"/>
      <c r="S21" s="105"/>
      <c r="T21" s="104">
        <v>312</v>
      </c>
      <c r="U21" s="78">
        <f t="shared" si="2"/>
        <v>407</v>
      </c>
      <c r="V21" s="105"/>
      <c r="W21" s="105"/>
      <c r="X21" s="104">
        <v>407</v>
      </c>
    </row>
    <row r="22" spans="1:24" ht="24" customHeight="1" thickBot="1" x14ac:dyDescent="0.25">
      <c r="A22" s="64"/>
      <c r="B22" s="65"/>
      <c r="C22" s="106"/>
      <c r="D22" s="107"/>
      <c r="E22" s="108"/>
      <c r="F22" s="80" t="s">
        <v>30</v>
      </c>
      <c r="G22" s="81"/>
      <c r="H22" s="82"/>
      <c r="I22" s="83">
        <f>J22+L22</f>
        <v>529</v>
      </c>
      <c r="J22" s="84"/>
      <c r="K22" s="84"/>
      <c r="L22" s="85">
        <f>L21</f>
        <v>529</v>
      </c>
      <c r="M22" s="83">
        <f t="shared" si="0"/>
        <v>340</v>
      </c>
      <c r="N22" s="84"/>
      <c r="O22" s="84"/>
      <c r="P22" s="84">
        <f>P21</f>
        <v>340</v>
      </c>
      <c r="Q22" s="86">
        <f t="shared" si="1"/>
        <v>312</v>
      </c>
      <c r="R22" s="87"/>
      <c r="S22" s="87"/>
      <c r="T22" s="85">
        <f>T21</f>
        <v>312</v>
      </c>
      <c r="U22" s="86">
        <f t="shared" si="2"/>
        <v>407</v>
      </c>
      <c r="V22" s="87"/>
      <c r="W22" s="87"/>
      <c r="X22" s="85">
        <f>X21</f>
        <v>407</v>
      </c>
    </row>
    <row r="23" spans="1:24" ht="24" customHeight="1" thickBot="1" x14ac:dyDescent="0.25">
      <c r="A23" s="64">
        <v>1</v>
      </c>
      <c r="B23" s="65">
        <v>1</v>
      </c>
      <c r="C23" s="66">
        <v>6</v>
      </c>
      <c r="D23" s="67" t="s">
        <v>43</v>
      </c>
      <c r="E23" s="68" t="s">
        <v>32</v>
      </c>
      <c r="F23" s="69" t="s">
        <v>33</v>
      </c>
      <c r="G23" s="100" t="s">
        <v>44</v>
      </c>
      <c r="H23" s="101" t="s">
        <v>35</v>
      </c>
      <c r="I23" s="102">
        <v>47</v>
      </c>
      <c r="J23" s="103"/>
      <c r="K23" s="103"/>
      <c r="L23" s="104">
        <v>47</v>
      </c>
      <c r="M23" s="102">
        <f t="shared" si="0"/>
        <v>85</v>
      </c>
      <c r="N23" s="103"/>
      <c r="O23" s="103"/>
      <c r="P23" s="104">
        <v>85</v>
      </c>
      <c r="Q23" s="78">
        <f t="shared" si="1"/>
        <v>365</v>
      </c>
      <c r="R23" s="105"/>
      <c r="S23" s="105"/>
      <c r="T23" s="104">
        <v>365</v>
      </c>
      <c r="U23" s="78">
        <f t="shared" si="2"/>
        <v>518</v>
      </c>
      <c r="V23" s="105"/>
      <c r="W23" s="105"/>
      <c r="X23" s="104">
        <v>518</v>
      </c>
    </row>
    <row r="24" spans="1:24" ht="24" customHeight="1" thickBot="1" x14ac:dyDescent="0.25">
      <c r="A24" s="64"/>
      <c r="B24" s="65"/>
      <c r="C24" s="106"/>
      <c r="D24" s="107"/>
      <c r="E24" s="108"/>
      <c r="F24" s="80" t="s">
        <v>30</v>
      </c>
      <c r="G24" s="81"/>
      <c r="H24" s="82"/>
      <c r="I24" s="83">
        <f>J24+L24</f>
        <v>47</v>
      </c>
      <c r="J24" s="84"/>
      <c r="K24" s="84"/>
      <c r="L24" s="85">
        <f>L23</f>
        <v>47</v>
      </c>
      <c r="M24" s="83">
        <f t="shared" si="0"/>
        <v>85</v>
      </c>
      <c r="N24" s="84"/>
      <c r="O24" s="84"/>
      <c r="P24" s="84">
        <f>P23</f>
        <v>85</v>
      </c>
      <c r="Q24" s="86">
        <f t="shared" si="1"/>
        <v>365</v>
      </c>
      <c r="R24" s="87"/>
      <c r="S24" s="87"/>
      <c r="T24" s="85">
        <f>T23</f>
        <v>365</v>
      </c>
      <c r="U24" s="86">
        <f t="shared" si="2"/>
        <v>518</v>
      </c>
      <c r="V24" s="87"/>
      <c r="W24" s="87"/>
      <c r="X24" s="85">
        <f>X23</f>
        <v>518</v>
      </c>
    </row>
    <row r="25" spans="1:24" ht="12" customHeight="1" thickBot="1" x14ac:dyDescent="0.25">
      <c r="A25" s="109">
        <v>1</v>
      </c>
      <c r="B25" s="110">
        <v>1</v>
      </c>
      <c r="C25" s="111" t="s">
        <v>45</v>
      </c>
      <c r="D25" s="112"/>
      <c r="E25" s="112"/>
      <c r="F25" s="113"/>
      <c r="G25" s="113"/>
      <c r="H25" s="114"/>
      <c r="I25" s="115">
        <f t="shared" ref="I25" si="3">L25+J25</f>
        <v>2602.1999999999998</v>
      </c>
      <c r="J25" s="116">
        <f>SUM(J24,J22,J20,J18,J16,J13)</f>
        <v>0</v>
      </c>
      <c r="K25" s="116">
        <f t="shared" ref="K25:L25" si="4">SUM(K24,K22,K20,K18,K16,K13)</f>
        <v>0</v>
      </c>
      <c r="L25" s="116">
        <f t="shared" si="4"/>
        <v>2602.1999999999998</v>
      </c>
      <c r="M25" s="115">
        <f t="shared" ref="M25" si="5">P25+N25</f>
        <v>3334.4</v>
      </c>
      <c r="N25" s="116">
        <f>SUM(N24,N22,N20,N18,N16,N13)</f>
        <v>0</v>
      </c>
      <c r="O25" s="116">
        <f t="shared" ref="O25:P25" si="6">SUM(O24,O22,O20,O18,O16,O13)</f>
        <v>0</v>
      </c>
      <c r="P25" s="116">
        <f t="shared" si="6"/>
        <v>3334.4</v>
      </c>
      <c r="Q25" s="115">
        <f t="shared" ref="Q25" si="7">T25+R25</f>
        <v>5677</v>
      </c>
      <c r="R25" s="116">
        <f>SUM(R24,R22,R20,R18,R16,R13)</f>
        <v>0</v>
      </c>
      <c r="S25" s="116">
        <f t="shared" ref="S25:T25" si="8">SUM(S24,S22,S20,S18,S16,S13)</f>
        <v>0</v>
      </c>
      <c r="T25" s="116">
        <f t="shared" si="8"/>
        <v>5677</v>
      </c>
      <c r="U25" s="115">
        <f t="shared" ref="U25" si="9">X25+V25</f>
        <v>3988</v>
      </c>
      <c r="V25" s="116">
        <f>SUM(V24,V22,V20,V18,V16,V13)</f>
        <v>0</v>
      </c>
      <c r="W25" s="116">
        <f t="shared" ref="W25:X25" si="10">SUM(W24,W22,W20,W18,W16,W13)</f>
        <v>0</v>
      </c>
      <c r="X25" s="117">
        <f t="shared" si="10"/>
        <v>3988</v>
      </c>
    </row>
    <row r="26" spans="1:24" ht="12" customHeight="1" thickBot="1" x14ac:dyDescent="0.25">
      <c r="A26" s="118">
        <v>1</v>
      </c>
      <c r="B26" s="119">
        <v>2</v>
      </c>
      <c r="C26" s="61" t="s">
        <v>46</v>
      </c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3"/>
    </row>
    <row r="27" spans="1:24" ht="30" customHeight="1" x14ac:dyDescent="0.2">
      <c r="A27" s="120">
        <v>1</v>
      </c>
      <c r="B27" s="121">
        <v>2</v>
      </c>
      <c r="C27" s="122">
        <v>1</v>
      </c>
      <c r="D27" s="123" t="s">
        <v>47</v>
      </c>
      <c r="E27" s="124" t="s">
        <v>48</v>
      </c>
      <c r="F27" s="125" t="s">
        <v>33</v>
      </c>
      <c r="G27" s="125" t="s">
        <v>49</v>
      </c>
      <c r="H27" s="126" t="s">
        <v>50</v>
      </c>
      <c r="I27" s="127">
        <f>J27+L27</f>
        <v>0.39999999999999858</v>
      </c>
      <c r="J27" s="92"/>
      <c r="K27" s="92"/>
      <c r="L27" s="93">
        <f>50-49.6</f>
        <v>0.39999999999999858</v>
      </c>
      <c r="M27" s="127">
        <f>N27+P27</f>
        <v>0</v>
      </c>
      <c r="N27" s="92"/>
      <c r="O27" s="92"/>
      <c r="P27" s="128"/>
      <c r="Q27" s="91">
        <f t="shared" ref="Q27" si="11">SUM(R27,T27)</f>
        <v>0</v>
      </c>
      <c r="R27" s="92"/>
      <c r="S27" s="92"/>
      <c r="T27" s="93"/>
      <c r="U27" s="91"/>
      <c r="V27" s="92"/>
      <c r="W27" s="92"/>
      <c r="X27" s="93"/>
    </row>
    <row r="28" spans="1:24" ht="30" customHeight="1" thickBot="1" x14ac:dyDescent="0.25">
      <c r="A28" s="120"/>
      <c r="B28" s="121"/>
      <c r="C28" s="122"/>
      <c r="D28" s="123"/>
      <c r="E28" s="124"/>
      <c r="F28" s="129"/>
      <c r="G28" s="129"/>
      <c r="H28" s="130" t="s">
        <v>29</v>
      </c>
      <c r="I28" s="131"/>
      <c r="J28" s="132"/>
      <c r="K28" s="132"/>
      <c r="L28" s="133"/>
      <c r="M28" s="134">
        <f>N28+P28</f>
        <v>485.4</v>
      </c>
      <c r="N28" s="135"/>
      <c r="O28" s="135"/>
      <c r="P28" s="136">
        <f>485.4</f>
        <v>485.4</v>
      </c>
      <c r="Q28" s="137">
        <v>280</v>
      </c>
      <c r="R28" s="135"/>
      <c r="S28" s="135"/>
      <c r="T28" s="138">
        <f>250+30</f>
        <v>280</v>
      </c>
      <c r="U28" s="139"/>
      <c r="V28" s="132"/>
      <c r="W28" s="132"/>
      <c r="X28" s="133"/>
    </row>
    <row r="29" spans="1:24" ht="25.5" customHeight="1" thickBot="1" x14ac:dyDescent="0.25">
      <c r="A29" s="120"/>
      <c r="B29" s="121"/>
      <c r="C29" s="140"/>
      <c r="D29" s="141"/>
      <c r="E29" s="142"/>
      <c r="F29" s="143" t="s">
        <v>30</v>
      </c>
      <c r="G29" s="144"/>
      <c r="H29" s="145"/>
      <c r="I29" s="146">
        <f>SUM(J29,L29)</f>
        <v>0.39999999999999858</v>
      </c>
      <c r="J29" s="147">
        <f>SUM(J27,J28)</f>
        <v>0</v>
      </c>
      <c r="K29" s="147">
        <f t="shared" ref="K29:L29" si="12">SUM(K27,K28)</f>
        <v>0</v>
      </c>
      <c r="L29" s="148">
        <f t="shared" si="12"/>
        <v>0.39999999999999858</v>
      </c>
      <c r="M29" s="149">
        <f>SUM(N29,P29)</f>
        <v>485.4</v>
      </c>
      <c r="N29" s="147">
        <f>SUM(N27,N28)</f>
        <v>0</v>
      </c>
      <c r="O29" s="147">
        <f t="shared" ref="O29:P29" si="13">SUM(O27,O28)</f>
        <v>0</v>
      </c>
      <c r="P29" s="148">
        <f t="shared" si="13"/>
        <v>485.4</v>
      </c>
      <c r="Q29" s="150">
        <f>SUM(R29,T29)</f>
        <v>280</v>
      </c>
      <c r="R29" s="147">
        <f>SUM(R27,R28)</f>
        <v>0</v>
      </c>
      <c r="S29" s="147">
        <f t="shared" ref="S29:T29" si="14">SUM(S27,S28)</f>
        <v>0</v>
      </c>
      <c r="T29" s="148">
        <f t="shared" si="14"/>
        <v>280</v>
      </c>
      <c r="U29" s="150">
        <f>SUM(V29,X29)</f>
        <v>0</v>
      </c>
      <c r="V29" s="147">
        <f>SUM(V27,V28)</f>
        <v>0</v>
      </c>
      <c r="W29" s="147">
        <f t="shared" ref="W29:X29" si="15">SUM(W27,W28)</f>
        <v>0</v>
      </c>
      <c r="X29" s="148">
        <f t="shared" si="15"/>
        <v>0</v>
      </c>
    </row>
    <row r="30" spans="1:24" ht="27.6" customHeight="1" x14ac:dyDescent="0.2">
      <c r="A30" s="151">
        <v>1</v>
      </c>
      <c r="B30" s="65">
        <v>2</v>
      </c>
      <c r="C30" s="66">
        <v>2</v>
      </c>
      <c r="D30" s="152" t="s">
        <v>51</v>
      </c>
      <c r="E30" s="79" t="s">
        <v>48</v>
      </c>
      <c r="F30" s="88" t="s">
        <v>33</v>
      </c>
      <c r="G30" s="88" t="s">
        <v>52</v>
      </c>
      <c r="H30" s="153" t="s">
        <v>29</v>
      </c>
      <c r="I30" s="91">
        <f>SUM(J30,L30)</f>
        <v>58.300000000000004</v>
      </c>
      <c r="J30" s="92"/>
      <c r="K30" s="92"/>
      <c r="L30" s="93">
        <f>87.2-28.9</f>
        <v>58.300000000000004</v>
      </c>
      <c r="M30" s="154">
        <f>SUM(N30,P30)</f>
        <v>292</v>
      </c>
      <c r="N30" s="155"/>
      <c r="O30" s="155"/>
      <c r="P30" s="156">
        <v>292</v>
      </c>
      <c r="Q30" s="154">
        <f>SUM(R30,T30)</f>
        <v>100</v>
      </c>
      <c r="R30" s="155"/>
      <c r="S30" s="155"/>
      <c r="T30" s="156">
        <v>100</v>
      </c>
      <c r="U30" s="154"/>
      <c r="V30" s="155"/>
      <c r="W30" s="155"/>
      <c r="X30" s="156"/>
    </row>
    <row r="31" spans="1:24" ht="27.6" customHeight="1" x14ac:dyDescent="0.2">
      <c r="A31" s="151"/>
      <c r="B31" s="65"/>
      <c r="C31" s="66"/>
      <c r="D31" s="152"/>
      <c r="E31" s="79"/>
      <c r="F31" s="157"/>
      <c r="G31" s="157"/>
      <c r="H31" s="158" t="s">
        <v>53</v>
      </c>
      <c r="I31" s="159">
        <f t="shared" ref="I31:I32" si="16">SUM(J31,L31)</f>
        <v>0</v>
      </c>
      <c r="J31" s="160"/>
      <c r="K31" s="160"/>
      <c r="L31" s="161">
        <f>232.8-232.8</f>
        <v>0</v>
      </c>
      <c r="M31" s="162"/>
      <c r="N31" s="163"/>
      <c r="O31" s="163"/>
      <c r="P31" s="164"/>
      <c r="Q31" s="162"/>
      <c r="R31" s="163"/>
      <c r="S31" s="163"/>
      <c r="T31" s="164"/>
      <c r="U31" s="162"/>
      <c r="V31" s="163"/>
      <c r="W31" s="163"/>
      <c r="X31" s="164"/>
    </row>
    <row r="32" spans="1:24" ht="27.6" customHeight="1" thickBot="1" x14ac:dyDescent="0.25">
      <c r="A32" s="151"/>
      <c r="B32" s="65"/>
      <c r="C32" s="66"/>
      <c r="D32" s="152"/>
      <c r="E32" s="79"/>
      <c r="F32" s="157"/>
      <c r="G32" s="157"/>
      <c r="H32" s="165" t="s">
        <v>50</v>
      </c>
      <c r="I32" s="166">
        <f t="shared" si="16"/>
        <v>111</v>
      </c>
      <c r="J32" s="167"/>
      <c r="K32" s="167"/>
      <c r="L32" s="168">
        <v>111</v>
      </c>
      <c r="M32" s="169"/>
      <c r="N32" s="170"/>
      <c r="O32" s="170"/>
      <c r="P32" s="171"/>
      <c r="Q32" s="169"/>
      <c r="R32" s="170"/>
      <c r="S32" s="170"/>
      <c r="T32" s="171"/>
      <c r="U32" s="169"/>
      <c r="V32" s="170"/>
      <c r="W32" s="170"/>
      <c r="X32" s="171"/>
    </row>
    <row r="33" spans="1:24" ht="29.1" customHeight="1" thickBot="1" x14ac:dyDescent="0.25">
      <c r="A33" s="151"/>
      <c r="B33" s="65"/>
      <c r="C33" s="66"/>
      <c r="D33" s="152"/>
      <c r="E33" s="79"/>
      <c r="F33" s="80" t="s">
        <v>30</v>
      </c>
      <c r="G33" s="81"/>
      <c r="H33" s="82"/>
      <c r="I33" s="83">
        <f>SUM(J33,L33)</f>
        <v>169.3</v>
      </c>
      <c r="J33" s="87">
        <f>SUM(J30:J32)</f>
        <v>0</v>
      </c>
      <c r="K33" s="87">
        <f t="shared" ref="K33:L33" si="17">SUM(K30:K32)</f>
        <v>0</v>
      </c>
      <c r="L33" s="87">
        <f t="shared" si="17"/>
        <v>169.3</v>
      </c>
      <c r="M33" s="83">
        <f>SUM(N33,P33)</f>
        <v>292</v>
      </c>
      <c r="N33" s="87">
        <f>SUM(N30:N32)</f>
        <v>0</v>
      </c>
      <c r="O33" s="87">
        <f t="shared" ref="O33:P33" si="18">SUM(O30:O32)</f>
        <v>0</v>
      </c>
      <c r="P33" s="87">
        <f t="shared" si="18"/>
        <v>292</v>
      </c>
      <c r="Q33" s="86">
        <f>SUM(R33,T33)</f>
        <v>100</v>
      </c>
      <c r="R33" s="87">
        <f>SUM(R30:R32)</f>
        <v>0</v>
      </c>
      <c r="S33" s="87">
        <f t="shared" ref="S33:T33" si="19">SUM(S30:S32)</f>
        <v>0</v>
      </c>
      <c r="T33" s="87">
        <f t="shared" si="19"/>
        <v>100</v>
      </c>
      <c r="U33" s="86">
        <f>SUM(V33,X33)</f>
        <v>0</v>
      </c>
      <c r="V33" s="87">
        <f>SUM(V30:V32)</f>
        <v>0</v>
      </c>
      <c r="W33" s="87">
        <f t="shared" ref="W33:X33" si="20">SUM(W30:W32)</f>
        <v>0</v>
      </c>
      <c r="X33" s="85">
        <f t="shared" si="20"/>
        <v>0</v>
      </c>
    </row>
    <row r="34" spans="1:24" ht="23.1" customHeight="1" thickBot="1" x14ac:dyDescent="0.25">
      <c r="A34" s="151">
        <v>1</v>
      </c>
      <c r="B34" s="65">
        <v>2</v>
      </c>
      <c r="C34" s="66">
        <v>3</v>
      </c>
      <c r="D34" s="152" t="s">
        <v>54</v>
      </c>
      <c r="E34" s="79" t="s">
        <v>48</v>
      </c>
      <c r="F34" s="172" t="s">
        <v>33</v>
      </c>
      <c r="G34" s="172" t="s">
        <v>55</v>
      </c>
      <c r="H34" s="173" t="s">
        <v>29</v>
      </c>
      <c r="I34" s="78">
        <v>57.1</v>
      </c>
      <c r="J34" s="174">
        <v>57.1</v>
      </c>
      <c r="K34" s="174"/>
      <c r="L34" s="175"/>
      <c r="M34" s="78">
        <v>42.9</v>
      </c>
      <c r="N34" s="105">
        <v>42.9</v>
      </c>
      <c r="O34" s="105"/>
      <c r="P34" s="104"/>
      <c r="Q34" s="176">
        <f>R34+T34</f>
        <v>50</v>
      </c>
      <c r="R34" s="105">
        <v>50</v>
      </c>
      <c r="S34" s="105"/>
      <c r="T34" s="93"/>
      <c r="U34" s="176">
        <f>V34+X34</f>
        <v>0</v>
      </c>
      <c r="V34" s="105"/>
      <c r="W34" s="105"/>
      <c r="X34" s="93"/>
    </row>
    <row r="35" spans="1:24" ht="21" customHeight="1" thickBot="1" x14ac:dyDescent="0.25">
      <c r="A35" s="151"/>
      <c r="B35" s="65"/>
      <c r="C35" s="66"/>
      <c r="D35" s="152"/>
      <c r="E35" s="79"/>
      <c r="F35" s="80" t="s">
        <v>30</v>
      </c>
      <c r="G35" s="81"/>
      <c r="H35" s="82"/>
      <c r="I35" s="177">
        <f>I34</f>
        <v>57.1</v>
      </c>
      <c r="J35" s="178">
        <f>SUM(J34)</f>
        <v>57.1</v>
      </c>
      <c r="K35" s="178"/>
      <c r="L35" s="179">
        <f>L34</f>
        <v>0</v>
      </c>
      <c r="M35" s="177">
        <f>N35+P35</f>
        <v>42.9</v>
      </c>
      <c r="N35" s="178">
        <f>SUM(N34)</f>
        <v>42.9</v>
      </c>
      <c r="O35" s="178"/>
      <c r="P35" s="179">
        <f>P34</f>
        <v>0</v>
      </c>
      <c r="Q35" s="180">
        <f>R35+T35</f>
        <v>50</v>
      </c>
      <c r="R35" s="178">
        <f>SUM(R34)</f>
        <v>50</v>
      </c>
      <c r="S35" s="178"/>
      <c r="T35" s="85">
        <f>T34</f>
        <v>0</v>
      </c>
      <c r="U35" s="180">
        <f>V35+X35</f>
        <v>0</v>
      </c>
      <c r="V35" s="178">
        <f>SUM(V34)</f>
        <v>0</v>
      </c>
      <c r="W35" s="178"/>
      <c r="X35" s="85">
        <f>X34</f>
        <v>0</v>
      </c>
    </row>
    <row r="36" spans="1:24" ht="23.65" customHeight="1" x14ac:dyDescent="0.2">
      <c r="A36" s="181">
        <v>1</v>
      </c>
      <c r="B36" s="182">
        <v>2</v>
      </c>
      <c r="C36" s="106">
        <v>4</v>
      </c>
      <c r="D36" s="183" t="s">
        <v>56</v>
      </c>
      <c r="E36" s="184" t="s">
        <v>48</v>
      </c>
      <c r="F36" s="157" t="s">
        <v>33</v>
      </c>
      <c r="G36" s="185" t="s">
        <v>57</v>
      </c>
      <c r="H36" s="90" t="s">
        <v>29</v>
      </c>
      <c r="I36" s="186">
        <f>SUM(J36,L36)</f>
        <v>77.2</v>
      </c>
      <c r="J36" s="187"/>
      <c r="K36" s="187"/>
      <c r="L36" s="188">
        <v>77.2</v>
      </c>
      <c r="M36" s="186">
        <f>SUM(N36,P36)</f>
        <v>25.6</v>
      </c>
      <c r="N36" s="187"/>
      <c r="O36" s="187"/>
      <c r="P36" s="188">
        <v>25.6</v>
      </c>
      <c r="Q36" s="186"/>
      <c r="R36" s="187"/>
      <c r="S36" s="92"/>
      <c r="T36" s="93"/>
      <c r="U36" s="186"/>
      <c r="V36" s="187"/>
      <c r="W36" s="92"/>
      <c r="X36" s="93"/>
    </row>
    <row r="37" spans="1:24" ht="23.65" customHeight="1" x14ac:dyDescent="0.2">
      <c r="A37" s="189"/>
      <c r="B37" s="190"/>
      <c r="C37" s="191"/>
      <c r="D37" s="192"/>
      <c r="E37" s="184"/>
      <c r="F37" s="157"/>
      <c r="G37" s="185"/>
      <c r="H37" s="193" t="s">
        <v>50</v>
      </c>
      <c r="I37" s="194">
        <v>45.7</v>
      </c>
      <c r="J37" s="195"/>
      <c r="K37" s="195"/>
      <c r="L37" s="196">
        <v>45.7</v>
      </c>
      <c r="M37" s="197"/>
      <c r="N37" s="198"/>
      <c r="O37" s="198"/>
      <c r="P37" s="199"/>
      <c r="Q37" s="197"/>
      <c r="R37" s="198"/>
      <c r="S37" s="167"/>
      <c r="T37" s="168"/>
      <c r="U37" s="197"/>
      <c r="V37" s="198"/>
      <c r="W37" s="167"/>
      <c r="X37" s="168"/>
    </row>
    <row r="38" spans="1:24" ht="23.65" customHeight="1" thickBot="1" x14ac:dyDescent="0.25">
      <c r="A38" s="189"/>
      <c r="B38" s="190"/>
      <c r="C38" s="191"/>
      <c r="D38" s="192"/>
      <c r="E38" s="184"/>
      <c r="F38" s="157"/>
      <c r="G38" s="185"/>
      <c r="H38" s="96" t="s">
        <v>53</v>
      </c>
      <c r="I38" s="200">
        <v>394.3</v>
      </c>
      <c r="J38" s="201"/>
      <c r="K38" s="201"/>
      <c r="L38" s="202">
        <v>394.3</v>
      </c>
      <c r="M38" s="203">
        <f>SUM(N38,P38)</f>
        <v>0</v>
      </c>
      <c r="N38" s="204"/>
      <c r="O38" s="204"/>
      <c r="P38" s="205"/>
      <c r="Q38" s="203"/>
      <c r="R38" s="204"/>
      <c r="S38" s="98"/>
      <c r="T38" s="99"/>
      <c r="U38" s="203"/>
      <c r="V38" s="204"/>
      <c r="W38" s="98"/>
      <c r="X38" s="99"/>
    </row>
    <row r="39" spans="1:24" ht="27.6" customHeight="1" thickBot="1" x14ac:dyDescent="0.25">
      <c r="A39" s="206"/>
      <c r="B39" s="207"/>
      <c r="C39" s="191"/>
      <c r="D39" s="208"/>
      <c r="E39" s="209"/>
      <c r="F39" s="80" t="s">
        <v>30</v>
      </c>
      <c r="G39" s="81"/>
      <c r="H39" s="82"/>
      <c r="I39" s="210">
        <f>SUM(J39,L39)</f>
        <v>517.20000000000005</v>
      </c>
      <c r="J39" s="211"/>
      <c r="K39" s="211">
        <f>K36+K38</f>
        <v>0</v>
      </c>
      <c r="L39" s="148">
        <f>L36+L38+L37</f>
        <v>517.20000000000005</v>
      </c>
      <c r="M39" s="210">
        <f>SUM(N39,P39)</f>
        <v>25.6</v>
      </c>
      <c r="N39" s="211"/>
      <c r="O39" s="211"/>
      <c r="P39" s="179">
        <f>P36</f>
        <v>25.6</v>
      </c>
      <c r="Q39" s="212"/>
      <c r="R39" s="147"/>
      <c r="S39" s="147"/>
      <c r="T39" s="211"/>
      <c r="U39" s="86"/>
      <c r="V39" s="147"/>
      <c r="W39" s="147"/>
      <c r="X39" s="148"/>
    </row>
    <row r="40" spans="1:24" ht="28.5" customHeight="1" thickBot="1" x14ac:dyDescent="0.25">
      <c r="A40" s="181">
        <v>1</v>
      </c>
      <c r="B40" s="182">
        <v>2</v>
      </c>
      <c r="C40" s="213">
        <v>5</v>
      </c>
      <c r="D40" s="183" t="s">
        <v>58</v>
      </c>
      <c r="E40" s="184" t="s">
        <v>48</v>
      </c>
      <c r="F40" s="214" t="s">
        <v>33</v>
      </c>
      <c r="G40" s="70" t="s">
        <v>59</v>
      </c>
      <c r="H40" s="215" t="s">
        <v>29</v>
      </c>
      <c r="I40" s="78">
        <f>J40+L40</f>
        <v>80.3</v>
      </c>
      <c r="J40" s="105"/>
      <c r="K40" s="105"/>
      <c r="L40" s="175">
        <v>80.3</v>
      </c>
      <c r="M40" s="216">
        <v>4.0999999999999996</v>
      </c>
      <c r="N40" s="105"/>
      <c r="O40" s="105"/>
      <c r="P40" s="104">
        <v>4.0999999999999996</v>
      </c>
      <c r="Q40" s="217"/>
      <c r="R40" s="218"/>
      <c r="S40" s="218"/>
      <c r="T40" s="219"/>
      <c r="U40" s="217"/>
      <c r="V40" s="218"/>
      <c r="W40" s="218"/>
      <c r="X40" s="219"/>
    </row>
    <row r="41" spans="1:24" ht="27.75" customHeight="1" thickBot="1" x14ac:dyDescent="0.25">
      <c r="A41" s="206"/>
      <c r="B41" s="207"/>
      <c r="C41" s="220"/>
      <c r="D41" s="208"/>
      <c r="E41" s="209"/>
      <c r="F41" s="80" t="s">
        <v>30</v>
      </c>
      <c r="G41" s="81"/>
      <c r="H41" s="82"/>
      <c r="I41" s="177">
        <f>J41+L41</f>
        <v>80.3</v>
      </c>
      <c r="J41" s="221"/>
      <c r="K41" s="221"/>
      <c r="L41" s="179">
        <f>L40</f>
        <v>80.3</v>
      </c>
      <c r="M41" s="177">
        <f t="shared" ref="M41" si="21">SUM(N41,P41)</f>
        <v>4.0999999999999996</v>
      </c>
      <c r="N41" s="221"/>
      <c r="O41" s="221"/>
      <c r="P41" s="179">
        <f>SUM(P40)</f>
        <v>4.0999999999999996</v>
      </c>
      <c r="Q41" s="180"/>
      <c r="R41" s="178"/>
      <c r="S41" s="178"/>
      <c r="T41" s="179"/>
      <c r="U41" s="180"/>
      <c r="V41" s="178"/>
      <c r="W41" s="178"/>
      <c r="X41" s="179"/>
    </row>
    <row r="42" spans="1:24" ht="30" customHeight="1" thickBot="1" x14ac:dyDescent="0.25">
      <c r="A42" s="222">
        <v>1</v>
      </c>
      <c r="B42" s="223">
        <v>2</v>
      </c>
      <c r="C42" s="140">
        <v>6</v>
      </c>
      <c r="D42" s="224" t="s">
        <v>60</v>
      </c>
      <c r="E42" s="140" t="s">
        <v>26</v>
      </c>
      <c r="F42" s="214" t="s">
        <v>33</v>
      </c>
      <c r="G42" s="225" t="s">
        <v>61</v>
      </c>
      <c r="H42" s="226" t="s">
        <v>29</v>
      </c>
      <c r="I42" s="176">
        <f t="shared" ref="I42:I53" si="22">J42+L42</f>
        <v>0</v>
      </c>
      <c r="J42" s="105"/>
      <c r="K42" s="105"/>
      <c r="L42" s="104">
        <v>0</v>
      </c>
      <c r="M42" s="176">
        <f t="shared" ref="M42:M53" si="23">N42+P42</f>
        <v>50</v>
      </c>
      <c r="N42" s="105"/>
      <c r="O42" s="105"/>
      <c r="P42" s="104">
        <v>50</v>
      </c>
      <c r="Q42" s="176">
        <v>50</v>
      </c>
      <c r="R42" s="105"/>
      <c r="S42" s="105"/>
      <c r="T42" s="104">
        <v>50</v>
      </c>
      <c r="U42" s="176"/>
      <c r="V42" s="105"/>
      <c r="W42" s="105"/>
      <c r="X42" s="104"/>
    </row>
    <row r="43" spans="1:24" ht="28.5" customHeight="1" thickBot="1" x14ac:dyDescent="0.25">
      <c r="A43" s="222"/>
      <c r="B43" s="223"/>
      <c r="C43" s="140"/>
      <c r="D43" s="224"/>
      <c r="E43" s="227"/>
      <c r="F43" s="228" t="s">
        <v>30</v>
      </c>
      <c r="G43" s="229"/>
      <c r="H43" s="230"/>
      <c r="I43" s="231">
        <f t="shared" si="22"/>
        <v>0</v>
      </c>
      <c r="J43" s="232"/>
      <c r="K43" s="232"/>
      <c r="L43" s="233">
        <f>L42</f>
        <v>0</v>
      </c>
      <c r="M43" s="231">
        <f t="shared" si="23"/>
        <v>50</v>
      </c>
      <c r="N43" s="232"/>
      <c r="O43" s="232"/>
      <c r="P43" s="233">
        <f>P42</f>
        <v>50</v>
      </c>
      <c r="Q43" s="231">
        <f t="shared" ref="Q43" si="24">R43+T43</f>
        <v>50</v>
      </c>
      <c r="R43" s="232"/>
      <c r="S43" s="232"/>
      <c r="T43" s="233">
        <f>T42</f>
        <v>50</v>
      </c>
      <c r="U43" s="231"/>
      <c r="V43" s="232"/>
      <c r="W43" s="232"/>
      <c r="X43" s="233"/>
    </row>
    <row r="44" spans="1:24" ht="30" customHeight="1" thickBot="1" x14ac:dyDescent="0.25">
      <c r="A44" s="222">
        <v>1</v>
      </c>
      <c r="B44" s="223">
        <v>2</v>
      </c>
      <c r="C44" s="140">
        <v>7</v>
      </c>
      <c r="D44" s="224" t="s">
        <v>62</v>
      </c>
      <c r="E44" s="140" t="s">
        <v>63</v>
      </c>
      <c r="F44" s="225" t="s">
        <v>64</v>
      </c>
      <c r="G44" s="225" t="s">
        <v>65</v>
      </c>
      <c r="H44" s="226" t="s">
        <v>29</v>
      </c>
      <c r="I44" s="176">
        <f t="shared" si="22"/>
        <v>48.4</v>
      </c>
      <c r="J44" s="105">
        <v>48.4</v>
      </c>
      <c r="K44" s="105"/>
      <c r="L44" s="104"/>
      <c r="M44" s="176">
        <f t="shared" si="23"/>
        <v>0</v>
      </c>
      <c r="N44" s="105">
        <v>0</v>
      </c>
      <c r="O44" s="105"/>
      <c r="P44" s="104"/>
      <c r="Q44" s="176"/>
      <c r="R44" s="105"/>
      <c r="S44" s="105"/>
      <c r="T44" s="104"/>
      <c r="U44" s="176"/>
      <c r="V44" s="105"/>
      <c r="W44" s="105"/>
      <c r="X44" s="104"/>
    </row>
    <row r="45" spans="1:24" ht="28.5" customHeight="1" thickBot="1" x14ac:dyDescent="0.25">
      <c r="A45" s="222"/>
      <c r="B45" s="223"/>
      <c r="C45" s="140"/>
      <c r="D45" s="224"/>
      <c r="E45" s="227"/>
      <c r="F45" s="228" t="s">
        <v>30</v>
      </c>
      <c r="G45" s="229"/>
      <c r="H45" s="230"/>
      <c r="I45" s="231">
        <f t="shared" si="22"/>
        <v>48.4</v>
      </c>
      <c r="J45" s="232">
        <f>J44</f>
        <v>48.4</v>
      </c>
      <c r="K45" s="232"/>
      <c r="L45" s="233">
        <f>L44</f>
        <v>0</v>
      </c>
      <c r="M45" s="231">
        <f t="shared" si="23"/>
        <v>0</v>
      </c>
      <c r="N45" s="232">
        <v>0</v>
      </c>
      <c r="O45" s="232"/>
      <c r="P45" s="233">
        <f>P44</f>
        <v>0</v>
      </c>
      <c r="Q45" s="231"/>
      <c r="R45" s="232"/>
      <c r="S45" s="232"/>
      <c r="T45" s="233"/>
      <c r="U45" s="231"/>
      <c r="V45" s="232"/>
      <c r="W45" s="232"/>
      <c r="X45" s="233"/>
    </row>
    <row r="46" spans="1:24" ht="32.65" customHeight="1" thickBot="1" x14ac:dyDescent="0.25">
      <c r="A46" s="222">
        <v>1</v>
      </c>
      <c r="B46" s="223">
        <v>2</v>
      </c>
      <c r="C46" s="140">
        <v>8</v>
      </c>
      <c r="D46" s="234" t="s">
        <v>66</v>
      </c>
      <c r="E46" s="140">
        <v>9</v>
      </c>
      <c r="F46" s="225" t="s">
        <v>33</v>
      </c>
      <c r="G46" s="225" t="s">
        <v>67</v>
      </c>
      <c r="H46" s="226" t="s">
        <v>29</v>
      </c>
      <c r="I46" s="176">
        <f t="shared" si="22"/>
        <v>0</v>
      </c>
      <c r="J46" s="105"/>
      <c r="K46" s="105"/>
      <c r="L46" s="104"/>
      <c r="M46" s="235">
        <f t="shared" si="23"/>
        <v>50</v>
      </c>
      <c r="N46" s="174"/>
      <c r="O46" s="174"/>
      <c r="P46" s="236">
        <v>50</v>
      </c>
      <c r="Q46" s="176"/>
      <c r="R46" s="105"/>
      <c r="S46" s="105"/>
      <c r="T46" s="104"/>
      <c r="U46" s="176"/>
      <c r="V46" s="105"/>
      <c r="W46" s="105"/>
      <c r="X46" s="104"/>
    </row>
    <row r="47" spans="1:24" ht="34.15" customHeight="1" thickBot="1" x14ac:dyDescent="0.25">
      <c r="A47" s="222"/>
      <c r="B47" s="223"/>
      <c r="C47" s="140"/>
      <c r="D47" s="237"/>
      <c r="E47" s="227"/>
      <c r="F47" s="228" t="s">
        <v>30</v>
      </c>
      <c r="G47" s="229"/>
      <c r="H47" s="230"/>
      <c r="I47" s="231">
        <f t="shared" si="22"/>
        <v>0</v>
      </c>
      <c r="J47" s="232"/>
      <c r="K47" s="232"/>
      <c r="L47" s="233">
        <f>L46</f>
        <v>0</v>
      </c>
      <c r="M47" s="231">
        <f t="shared" si="23"/>
        <v>50</v>
      </c>
      <c r="N47" s="232"/>
      <c r="O47" s="232"/>
      <c r="P47" s="233">
        <f>P46</f>
        <v>50</v>
      </c>
      <c r="Q47" s="231"/>
      <c r="R47" s="232"/>
      <c r="S47" s="232"/>
      <c r="T47" s="233"/>
      <c r="U47" s="231"/>
      <c r="V47" s="232"/>
      <c r="W47" s="232"/>
      <c r="X47" s="233"/>
    </row>
    <row r="48" spans="1:24" ht="30" customHeight="1" thickBot="1" x14ac:dyDescent="0.25">
      <c r="A48" s="238">
        <v>1</v>
      </c>
      <c r="B48" s="239">
        <v>2</v>
      </c>
      <c r="C48" s="122">
        <v>9</v>
      </c>
      <c r="D48" s="240" t="s">
        <v>68</v>
      </c>
      <c r="E48" s="122">
        <v>9</v>
      </c>
      <c r="F48" s="225" t="s">
        <v>33</v>
      </c>
      <c r="G48" s="241" t="s">
        <v>69</v>
      </c>
      <c r="H48" s="226" t="s">
        <v>29</v>
      </c>
      <c r="I48" s="176">
        <f t="shared" si="22"/>
        <v>0</v>
      </c>
      <c r="J48" s="105"/>
      <c r="K48" s="105"/>
      <c r="L48" s="104"/>
      <c r="M48" s="176">
        <f t="shared" si="23"/>
        <v>85</v>
      </c>
      <c r="N48" s="105">
        <v>85</v>
      </c>
      <c r="O48" s="105"/>
      <c r="P48" s="104"/>
      <c r="Q48" s="176">
        <v>85</v>
      </c>
      <c r="R48" s="105">
        <v>85</v>
      </c>
      <c r="S48" s="105"/>
      <c r="T48" s="104"/>
      <c r="U48" s="176">
        <v>85</v>
      </c>
      <c r="V48" s="105">
        <v>85</v>
      </c>
      <c r="W48" s="105"/>
      <c r="X48" s="104"/>
    </row>
    <row r="49" spans="1:24" ht="51" customHeight="1" thickBot="1" x14ac:dyDescent="0.25">
      <c r="A49" s="222"/>
      <c r="B49" s="223"/>
      <c r="C49" s="140"/>
      <c r="D49" s="224"/>
      <c r="E49" s="227"/>
      <c r="F49" s="228" t="s">
        <v>30</v>
      </c>
      <c r="G49" s="229"/>
      <c r="H49" s="230"/>
      <c r="I49" s="231">
        <f t="shared" si="22"/>
        <v>0</v>
      </c>
      <c r="J49" s="232">
        <f>J48</f>
        <v>0</v>
      </c>
      <c r="K49" s="232"/>
      <c r="L49" s="233">
        <f>L48</f>
        <v>0</v>
      </c>
      <c r="M49" s="231">
        <f t="shared" si="23"/>
        <v>85</v>
      </c>
      <c r="N49" s="232">
        <v>85</v>
      </c>
      <c r="O49" s="232"/>
      <c r="P49" s="233">
        <f>P48</f>
        <v>0</v>
      </c>
      <c r="Q49" s="231">
        <v>85</v>
      </c>
      <c r="R49" s="232">
        <v>85</v>
      </c>
      <c r="S49" s="232"/>
      <c r="T49" s="233"/>
      <c r="U49" s="231">
        <v>85</v>
      </c>
      <c r="V49" s="232">
        <v>85</v>
      </c>
      <c r="W49" s="232"/>
      <c r="X49" s="233"/>
    </row>
    <row r="50" spans="1:24" ht="25.15" customHeight="1" x14ac:dyDescent="0.2">
      <c r="A50" s="238">
        <v>1</v>
      </c>
      <c r="B50" s="239">
        <v>2</v>
      </c>
      <c r="C50" s="242">
        <v>10</v>
      </c>
      <c r="D50" s="243" t="s">
        <v>70</v>
      </c>
      <c r="E50" s="242">
        <v>9</v>
      </c>
      <c r="F50" s="244" t="s">
        <v>33</v>
      </c>
      <c r="G50" s="244" t="s">
        <v>71</v>
      </c>
      <c r="H50" s="245" t="s">
        <v>29</v>
      </c>
      <c r="I50" s="246"/>
      <c r="J50" s="247"/>
      <c r="K50" s="247"/>
      <c r="L50" s="156"/>
      <c r="M50" s="246">
        <v>250</v>
      </c>
      <c r="N50" s="247"/>
      <c r="O50" s="247"/>
      <c r="P50" s="248">
        <v>250</v>
      </c>
      <c r="Q50" s="249">
        <v>500</v>
      </c>
      <c r="R50" s="250"/>
      <c r="S50" s="250"/>
      <c r="T50" s="248">
        <v>500</v>
      </c>
      <c r="U50" s="154"/>
      <c r="V50" s="247"/>
      <c r="W50" s="247"/>
      <c r="X50" s="156"/>
    </row>
    <row r="51" spans="1:24" ht="16.899999999999999" customHeight="1" thickBot="1" x14ac:dyDescent="0.25">
      <c r="A51" s="238"/>
      <c r="B51" s="239"/>
      <c r="C51" s="251"/>
      <c r="D51" s="252"/>
      <c r="E51" s="253"/>
      <c r="F51" s="254"/>
      <c r="G51" s="254"/>
      <c r="H51" s="255" t="s">
        <v>53</v>
      </c>
      <c r="I51" s="256"/>
      <c r="J51" s="257"/>
      <c r="K51" s="257"/>
      <c r="L51" s="258"/>
      <c r="M51" s="256">
        <v>300</v>
      </c>
      <c r="N51" s="257"/>
      <c r="O51" s="257"/>
      <c r="P51" s="138">
        <v>300</v>
      </c>
      <c r="Q51" s="259"/>
      <c r="R51" s="257"/>
      <c r="S51" s="257"/>
      <c r="T51" s="258"/>
      <c r="U51" s="259"/>
      <c r="V51" s="257"/>
      <c r="W51" s="257"/>
      <c r="X51" s="258"/>
    </row>
    <row r="52" spans="1:24" ht="27.75" customHeight="1" thickBot="1" x14ac:dyDescent="0.25">
      <c r="A52" s="222"/>
      <c r="B52" s="223"/>
      <c r="C52" s="260"/>
      <c r="D52" s="252"/>
      <c r="E52" s="253"/>
      <c r="F52" s="261" t="s">
        <v>30</v>
      </c>
      <c r="G52" s="262"/>
      <c r="H52" s="263"/>
      <c r="I52" s="264"/>
      <c r="J52" s="265"/>
      <c r="K52" s="265"/>
      <c r="L52" s="265"/>
      <c r="M52" s="266">
        <f>N52+P52</f>
        <v>550</v>
      </c>
      <c r="N52" s="265"/>
      <c r="O52" s="265"/>
      <c r="P52" s="233">
        <f>P50+P51</f>
        <v>550</v>
      </c>
      <c r="Q52" s="267">
        <v>500</v>
      </c>
      <c r="R52" s="265"/>
      <c r="S52" s="265"/>
      <c r="T52" s="233">
        <v>500</v>
      </c>
      <c r="U52" s="267"/>
      <c r="V52" s="265"/>
      <c r="W52" s="265"/>
      <c r="X52" s="233"/>
    </row>
    <row r="53" spans="1:24" s="277" customFormat="1" ht="12.75" customHeight="1" thickBot="1" x14ac:dyDescent="0.25">
      <c r="A53" s="268">
        <v>1</v>
      </c>
      <c r="B53" s="269">
        <v>2</v>
      </c>
      <c r="C53" s="270" t="s">
        <v>45</v>
      </c>
      <c r="D53" s="271"/>
      <c r="E53" s="271"/>
      <c r="F53" s="271"/>
      <c r="G53" s="271"/>
      <c r="H53" s="272"/>
      <c r="I53" s="273">
        <f t="shared" si="22"/>
        <v>872.69999999999993</v>
      </c>
      <c r="J53" s="274">
        <f>SUM(J52,J49,J47,J45,J43,J41,J39,J35,J33,J29)</f>
        <v>105.5</v>
      </c>
      <c r="K53" s="274">
        <f t="shared" ref="K53:L53" si="25">SUM(K52,K49,K47,K45,K43,K41,K39,K35,K33,K29)</f>
        <v>0</v>
      </c>
      <c r="L53" s="274">
        <f t="shared" si="25"/>
        <v>767.19999999999993</v>
      </c>
      <c r="M53" s="273">
        <f t="shared" si="23"/>
        <v>1585</v>
      </c>
      <c r="N53" s="274">
        <f>SUM(N52,N49,N47,N45,N43,N41,N39,N35,N33,N29)</f>
        <v>127.9</v>
      </c>
      <c r="O53" s="274">
        <f t="shared" ref="O53:P53" si="26">SUM(O52,O49,O47,O45,O43,O41,O39,O35,O33,O29)</f>
        <v>0</v>
      </c>
      <c r="P53" s="274">
        <f t="shared" si="26"/>
        <v>1457.1</v>
      </c>
      <c r="Q53" s="275">
        <f>R53+T53</f>
        <v>1065</v>
      </c>
      <c r="R53" s="274">
        <f>SUM(R52,R49,R47,R45,R43,R41,R39,R35,R33,R29)</f>
        <v>135</v>
      </c>
      <c r="S53" s="274">
        <f t="shared" ref="S53:T53" si="27">SUM(S52,S49,S47,S45,S43,S41,S39,S35,S33,S29)</f>
        <v>0</v>
      </c>
      <c r="T53" s="274">
        <f t="shared" si="27"/>
        <v>930</v>
      </c>
      <c r="U53" s="275">
        <f>V53+X53</f>
        <v>85</v>
      </c>
      <c r="V53" s="274">
        <f>SUM(V52,V49,V47,V45,V43,V41,V39,V35,V33,V29)</f>
        <v>85</v>
      </c>
      <c r="W53" s="274">
        <f t="shared" ref="W53:X53" si="28">SUM(W52,W49,W47,W45,W43,W41,W39,W35,W33,W29)</f>
        <v>0</v>
      </c>
      <c r="X53" s="276">
        <f t="shared" si="28"/>
        <v>0</v>
      </c>
    </row>
    <row r="54" spans="1:24" s="277" customFormat="1" ht="12.75" customHeight="1" thickBot="1" x14ac:dyDescent="0.25">
      <c r="A54" s="278">
        <v>1</v>
      </c>
      <c r="B54" s="279" t="s">
        <v>72</v>
      </c>
      <c r="C54" s="280"/>
      <c r="D54" s="280"/>
      <c r="E54" s="280"/>
      <c r="F54" s="280"/>
      <c r="G54" s="280"/>
      <c r="H54" s="281"/>
      <c r="I54" s="282">
        <f>SUM(J54,L54)</f>
        <v>3474.8999999999996</v>
      </c>
      <c r="J54" s="283">
        <f>J25+J53</f>
        <v>105.5</v>
      </c>
      <c r="K54" s="283">
        <f t="shared" ref="K54:L54" si="29">K25+K53</f>
        <v>0</v>
      </c>
      <c r="L54" s="283">
        <f t="shared" si="29"/>
        <v>3369.3999999999996</v>
      </c>
      <c r="M54" s="282">
        <f>SUM(N54,P54)</f>
        <v>4919.3999999999996</v>
      </c>
      <c r="N54" s="283">
        <f>N25+N53</f>
        <v>127.9</v>
      </c>
      <c r="O54" s="283">
        <f t="shared" ref="O54:P54" si="30">O25+O53</f>
        <v>0</v>
      </c>
      <c r="P54" s="283">
        <f t="shared" si="30"/>
        <v>4791.5</v>
      </c>
      <c r="Q54" s="282">
        <f>SUM(R54,T54)</f>
        <v>6742</v>
      </c>
      <c r="R54" s="283">
        <f>R25+R53</f>
        <v>135</v>
      </c>
      <c r="S54" s="283">
        <f t="shared" ref="S54:T54" si="31">S25+S53</f>
        <v>0</v>
      </c>
      <c r="T54" s="283">
        <f t="shared" si="31"/>
        <v>6607</v>
      </c>
      <c r="U54" s="282">
        <f>SUM(V54,X54)</f>
        <v>4073</v>
      </c>
      <c r="V54" s="283">
        <f>V25+V53</f>
        <v>85</v>
      </c>
      <c r="W54" s="283">
        <f t="shared" ref="W54:X54" si="32">W25+W53</f>
        <v>0</v>
      </c>
      <c r="X54" s="284">
        <f t="shared" si="32"/>
        <v>3988</v>
      </c>
    </row>
    <row r="55" spans="1:24" ht="15.75" customHeight="1" thickBot="1" x14ac:dyDescent="0.25">
      <c r="A55" s="285">
        <v>2</v>
      </c>
      <c r="B55" s="286" t="s">
        <v>73</v>
      </c>
      <c r="C55" s="287"/>
      <c r="D55" s="287"/>
      <c r="E55" s="287"/>
      <c r="F55" s="287"/>
      <c r="G55" s="287"/>
      <c r="H55" s="287"/>
      <c r="I55" s="287"/>
      <c r="J55" s="287"/>
      <c r="K55" s="287"/>
      <c r="L55" s="287"/>
      <c r="M55" s="287"/>
      <c r="N55" s="287"/>
      <c r="O55" s="287"/>
      <c r="P55" s="287"/>
      <c r="Q55" s="287"/>
      <c r="R55" s="287"/>
      <c r="S55" s="287"/>
      <c r="T55" s="287"/>
      <c r="U55" s="287"/>
      <c r="V55" s="287"/>
      <c r="W55" s="287"/>
      <c r="X55" s="288"/>
    </row>
    <row r="56" spans="1:24" ht="13.5" customHeight="1" thickBot="1" x14ac:dyDescent="0.25">
      <c r="A56" s="289">
        <v>2</v>
      </c>
      <c r="B56" s="290">
        <v>1</v>
      </c>
      <c r="C56" s="291" t="s">
        <v>74</v>
      </c>
      <c r="D56" s="292"/>
      <c r="E56" s="292"/>
      <c r="F56" s="292"/>
      <c r="G56" s="292"/>
      <c r="H56" s="292"/>
      <c r="I56" s="292"/>
      <c r="J56" s="292"/>
      <c r="K56" s="292"/>
      <c r="L56" s="292"/>
      <c r="M56" s="292"/>
      <c r="N56" s="292"/>
      <c r="O56" s="292"/>
      <c r="P56" s="292"/>
      <c r="Q56" s="292"/>
      <c r="R56" s="292"/>
      <c r="S56" s="292"/>
      <c r="T56" s="292"/>
      <c r="U56" s="292"/>
      <c r="V56" s="292"/>
      <c r="W56" s="292"/>
      <c r="X56" s="293"/>
    </row>
    <row r="57" spans="1:24" ht="24" customHeight="1" thickBot="1" x14ac:dyDescent="0.25">
      <c r="A57" s="294">
        <v>2</v>
      </c>
      <c r="B57" s="295">
        <v>1</v>
      </c>
      <c r="C57" s="296">
        <v>1</v>
      </c>
      <c r="D57" s="208" t="s">
        <v>75</v>
      </c>
      <c r="E57" s="297" t="s">
        <v>76</v>
      </c>
      <c r="F57" s="298" t="s">
        <v>77</v>
      </c>
      <c r="G57" s="298" t="s">
        <v>78</v>
      </c>
      <c r="H57" s="299" t="s">
        <v>29</v>
      </c>
      <c r="I57" s="300"/>
      <c r="J57" s="301"/>
      <c r="K57" s="301"/>
      <c r="L57" s="302"/>
      <c r="M57" s="300">
        <f t="shared" ref="M57:M58" si="33">SUM(N57,P57)</f>
        <v>20</v>
      </c>
      <c r="N57" s="301">
        <v>20</v>
      </c>
      <c r="O57" s="301"/>
      <c r="P57" s="303"/>
      <c r="Q57" s="216">
        <f t="shared" ref="Q57:Q58" si="34">SUM(R57,T57)</f>
        <v>20</v>
      </c>
      <c r="R57" s="174">
        <v>20</v>
      </c>
      <c r="S57" s="174"/>
      <c r="T57" s="236"/>
      <c r="U57" s="216">
        <f t="shared" ref="U57:U58" si="35">SUM(V57,X57)</f>
        <v>20</v>
      </c>
      <c r="V57" s="174">
        <v>20</v>
      </c>
      <c r="W57" s="174"/>
      <c r="X57" s="236"/>
    </row>
    <row r="58" spans="1:24" ht="15" customHeight="1" thickBot="1" x14ac:dyDescent="0.25">
      <c r="A58" s="294"/>
      <c r="B58" s="295"/>
      <c r="C58" s="304"/>
      <c r="D58" s="152"/>
      <c r="E58" s="305"/>
      <c r="F58" s="306" t="s">
        <v>30</v>
      </c>
      <c r="G58" s="307"/>
      <c r="H58" s="308"/>
      <c r="I58" s="309"/>
      <c r="J58" s="310"/>
      <c r="K58" s="310"/>
      <c r="L58" s="311"/>
      <c r="M58" s="309">
        <f t="shared" si="33"/>
        <v>20</v>
      </c>
      <c r="N58" s="310">
        <f>SUM(N57)</f>
        <v>20</v>
      </c>
      <c r="O58" s="310"/>
      <c r="P58" s="312"/>
      <c r="Q58" s="313">
        <f t="shared" si="34"/>
        <v>20</v>
      </c>
      <c r="R58" s="310">
        <f>SUM(R57)</f>
        <v>20</v>
      </c>
      <c r="S58" s="310"/>
      <c r="T58" s="311"/>
      <c r="U58" s="313">
        <f t="shared" si="35"/>
        <v>20</v>
      </c>
      <c r="V58" s="310">
        <f>SUM(V57)</f>
        <v>20</v>
      </c>
      <c r="W58" s="310"/>
      <c r="X58" s="311"/>
    </row>
    <row r="59" spans="1:24" ht="21.75" customHeight="1" x14ac:dyDescent="0.2">
      <c r="A59" s="314">
        <v>2</v>
      </c>
      <c r="B59" s="315">
        <v>1</v>
      </c>
      <c r="C59" s="304">
        <v>2</v>
      </c>
      <c r="D59" s="183" t="s">
        <v>79</v>
      </c>
      <c r="E59" s="316" t="s">
        <v>48</v>
      </c>
      <c r="F59" s="317" t="s">
        <v>64</v>
      </c>
      <c r="G59" s="318" t="s">
        <v>80</v>
      </c>
      <c r="H59" s="319" t="s">
        <v>81</v>
      </c>
      <c r="I59" s="246">
        <v>11.9</v>
      </c>
      <c r="J59" s="247">
        <v>8.4</v>
      </c>
      <c r="K59" s="155">
        <v>10</v>
      </c>
      <c r="L59" s="320">
        <v>3.5</v>
      </c>
      <c r="M59" s="246"/>
      <c r="N59" s="247"/>
      <c r="O59" s="155"/>
      <c r="P59" s="156"/>
      <c r="Q59" s="321"/>
      <c r="R59" s="301"/>
      <c r="S59" s="301"/>
      <c r="T59" s="302"/>
      <c r="U59" s="321"/>
      <c r="V59" s="301"/>
      <c r="W59" s="301"/>
      <c r="X59" s="302"/>
    </row>
    <row r="60" spans="1:24" ht="24" customHeight="1" x14ac:dyDescent="0.2">
      <c r="A60" s="322"/>
      <c r="B60" s="323"/>
      <c r="C60" s="304"/>
      <c r="D60" s="192"/>
      <c r="E60" s="324"/>
      <c r="F60" s="325"/>
      <c r="G60" s="326"/>
      <c r="H60" s="327" t="s">
        <v>29</v>
      </c>
      <c r="I60" s="328"/>
      <c r="J60" s="303"/>
      <c r="K60" s="301"/>
      <c r="L60" s="329"/>
      <c r="M60" s="328"/>
      <c r="N60" s="303"/>
      <c r="O60" s="301"/>
      <c r="P60" s="302"/>
      <c r="Q60" s="330"/>
      <c r="R60" s="170"/>
      <c r="S60" s="170"/>
      <c r="T60" s="171"/>
      <c r="U60" s="330"/>
      <c r="V60" s="170"/>
      <c r="W60" s="170"/>
      <c r="X60" s="171"/>
    </row>
    <row r="61" spans="1:24" ht="24" customHeight="1" thickBot="1" x14ac:dyDescent="0.25">
      <c r="A61" s="322"/>
      <c r="B61" s="323"/>
      <c r="C61" s="304"/>
      <c r="D61" s="192"/>
      <c r="E61" s="324"/>
      <c r="F61" s="331"/>
      <c r="G61" s="332"/>
      <c r="H61" s="96" t="s">
        <v>82</v>
      </c>
      <c r="I61" s="333"/>
      <c r="J61" s="334"/>
      <c r="K61" s="335"/>
      <c r="L61" s="336"/>
      <c r="M61" s="333"/>
      <c r="N61" s="334"/>
      <c r="O61" s="335"/>
      <c r="P61" s="74"/>
      <c r="Q61" s="337"/>
      <c r="R61" s="163"/>
      <c r="S61" s="163"/>
      <c r="T61" s="164"/>
      <c r="U61" s="337"/>
      <c r="V61" s="163"/>
      <c r="W61" s="163"/>
      <c r="X61" s="164"/>
    </row>
    <row r="62" spans="1:24" ht="22.5" customHeight="1" thickBot="1" x14ac:dyDescent="0.25">
      <c r="A62" s="338"/>
      <c r="B62" s="339"/>
      <c r="C62" s="304"/>
      <c r="D62" s="208"/>
      <c r="E62" s="297"/>
      <c r="F62" s="340" t="s">
        <v>30</v>
      </c>
      <c r="G62" s="341"/>
      <c r="H62" s="341"/>
      <c r="I62" s="309">
        <v>11.9</v>
      </c>
      <c r="J62" s="310">
        <f>SUM(J59:J61)</f>
        <v>8.4</v>
      </c>
      <c r="K62" s="310">
        <f>SUM(K59:K60)</f>
        <v>10</v>
      </c>
      <c r="L62" s="311">
        <f>SUM(L59:L60)</f>
        <v>3.5</v>
      </c>
      <c r="M62" s="309"/>
      <c r="N62" s="310"/>
      <c r="O62" s="310"/>
      <c r="P62" s="311"/>
      <c r="Q62" s="342"/>
      <c r="R62" s="310"/>
      <c r="S62" s="310"/>
      <c r="T62" s="311"/>
      <c r="U62" s="342"/>
      <c r="V62" s="310"/>
      <c r="W62" s="310"/>
      <c r="X62" s="311"/>
    </row>
    <row r="63" spans="1:24" ht="13.5" customHeight="1" thickBot="1" x14ac:dyDescent="0.25">
      <c r="A63" s="343">
        <v>2</v>
      </c>
      <c r="B63" s="344">
        <v>1</v>
      </c>
      <c r="C63" s="345" t="s">
        <v>45</v>
      </c>
      <c r="D63" s="346"/>
      <c r="E63" s="346"/>
      <c r="F63" s="346"/>
      <c r="G63" s="346"/>
      <c r="H63" s="347"/>
      <c r="I63" s="348">
        <v>11.9</v>
      </c>
      <c r="J63" s="349">
        <f>J62+J58</f>
        <v>8.4</v>
      </c>
      <c r="K63" s="349">
        <f t="shared" ref="K63:L63" si="36">K62+K58</f>
        <v>10</v>
      </c>
      <c r="L63" s="349">
        <f t="shared" si="36"/>
        <v>3.5</v>
      </c>
      <c r="M63" s="348">
        <f t="shared" ref="M63" si="37">N63+P63</f>
        <v>20</v>
      </c>
      <c r="N63" s="349">
        <f>N62+N58</f>
        <v>20</v>
      </c>
      <c r="O63" s="349">
        <f t="shared" ref="O63:P63" si="38">O62+O58</f>
        <v>0</v>
      </c>
      <c r="P63" s="349">
        <f t="shared" si="38"/>
        <v>0</v>
      </c>
      <c r="Q63" s="350">
        <f t="shared" ref="Q63" si="39">R63+T63</f>
        <v>20</v>
      </c>
      <c r="R63" s="349">
        <f>R62+R58</f>
        <v>20</v>
      </c>
      <c r="S63" s="349">
        <f t="shared" ref="S63:T63" si="40">S62+S58</f>
        <v>0</v>
      </c>
      <c r="T63" s="349">
        <f t="shared" si="40"/>
        <v>0</v>
      </c>
      <c r="U63" s="350">
        <f t="shared" ref="U63" si="41">V63+X63</f>
        <v>20</v>
      </c>
      <c r="V63" s="349">
        <f>V62+V58</f>
        <v>20</v>
      </c>
      <c r="W63" s="349">
        <f t="shared" ref="W63:X63" si="42">W62+W58</f>
        <v>0</v>
      </c>
      <c r="X63" s="351">
        <f t="shared" si="42"/>
        <v>0</v>
      </c>
    </row>
    <row r="64" spans="1:24" ht="12.75" customHeight="1" thickBot="1" x14ac:dyDescent="0.25">
      <c r="A64" s="352">
        <v>2</v>
      </c>
      <c r="B64" s="353">
        <v>2</v>
      </c>
      <c r="C64" s="61" t="s">
        <v>83</v>
      </c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3"/>
    </row>
    <row r="65" spans="1:24" ht="16.5" customHeight="1" x14ac:dyDescent="0.2">
      <c r="A65" s="354">
        <v>2</v>
      </c>
      <c r="B65" s="355">
        <v>2</v>
      </c>
      <c r="C65" s="356">
        <v>1</v>
      </c>
      <c r="D65" s="357" t="s">
        <v>84</v>
      </c>
      <c r="E65" s="358" t="s">
        <v>76</v>
      </c>
      <c r="F65" s="356" t="s">
        <v>85</v>
      </c>
      <c r="G65" s="356" t="s">
        <v>86</v>
      </c>
      <c r="H65" s="359" t="s">
        <v>87</v>
      </c>
      <c r="I65" s="360">
        <f>L65+J65</f>
        <v>293</v>
      </c>
      <c r="J65" s="361">
        <v>263.2</v>
      </c>
      <c r="K65" s="361"/>
      <c r="L65" s="362">
        <v>29.8</v>
      </c>
      <c r="M65" s="363">
        <f>N65+P65</f>
        <v>280</v>
      </c>
      <c r="N65" s="361">
        <v>250</v>
      </c>
      <c r="O65" s="364"/>
      <c r="P65" s="365">
        <v>30</v>
      </c>
      <c r="Q65" s="366">
        <v>280</v>
      </c>
      <c r="R65" s="364">
        <v>280</v>
      </c>
      <c r="S65" s="364"/>
      <c r="T65" s="365"/>
      <c r="U65" s="366">
        <v>280</v>
      </c>
      <c r="V65" s="364">
        <v>280</v>
      </c>
      <c r="W65" s="364"/>
      <c r="X65" s="365"/>
    </row>
    <row r="66" spans="1:24" ht="16.5" customHeight="1" x14ac:dyDescent="0.2">
      <c r="A66" s="354"/>
      <c r="B66" s="355"/>
      <c r="C66" s="356"/>
      <c r="D66" s="357"/>
      <c r="E66" s="358"/>
      <c r="F66" s="356"/>
      <c r="G66" s="356"/>
      <c r="H66" s="359" t="s">
        <v>88</v>
      </c>
      <c r="I66" s="360">
        <v>3.8</v>
      </c>
      <c r="J66" s="361">
        <v>3.8</v>
      </c>
      <c r="K66" s="361"/>
      <c r="L66" s="362"/>
      <c r="M66" s="363">
        <v>15</v>
      </c>
      <c r="N66" s="361">
        <v>15</v>
      </c>
      <c r="O66" s="364"/>
      <c r="P66" s="367"/>
      <c r="Q66" s="368"/>
      <c r="R66" s="369"/>
      <c r="S66" s="369"/>
      <c r="T66" s="370"/>
      <c r="U66" s="368"/>
      <c r="V66" s="369"/>
      <c r="W66" s="369"/>
      <c r="X66" s="370"/>
    </row>
    <row r="67" spans="1:24" ht="16.5" customHeight="1" thickBot="1" x14ac:dyDescent="0.25">
      <c r="A67" s="354"/>
      <c r="B67" s="355"/>
      <c r="C67" s="356"/>
      <c r="D67" s="357"/>
      <c r="E67" s="358"/>
      <c r="F67" s="356"/>
      <c r="G67" s="356"/>
      <c r="H67" s="359" t="s">
        <v>89</v>
      </c>
      <c r="I67" s="371">
        <v>52.6</v>
      </c>
      <c r="J67" s="364">
        <v>52.6</v>
      </c>
      <c r="K67" s="364"/>
      <c r="L67" s="367"/>
      <c r="M67" s="372">
        <v>65.400000000000006</v>
      </c>
      <c r="N67" s="373">
        <v>65.400000000000006</v>
      </c>
      <c r="O67" s="364"/>
      <c r="P67" s="367"/>
      <c r="Q67" s="374"/>
      <c r="R67" s="375"/>
      <c r="S67" s="375"/>
      <c r="T67" s="376"/>
      <c r="U67" s="374"/>
      <c r="V67" s="375"/>
      <c r="W67" s="375"/>
      <c r="X67" s="376"/>
    </row>
    <row r="68" spans="1:24" ht="18" customHeight="1" thickBot="1" x14ac:dyDescent="0.25">
      <c r="A68" s="354"/>
      <c r="B68" s="355"/>
      <c r="C68" s="377"/>
      <c r="D68" s="67"/>
      <c r="E68" s="378"/>
      <c r="F68" s="379" t="s">
        <v>30</v>
      </c>
      <c r="G68" s="380"/>
      <c r="H68" s="381"/>
      <c r="I68" s="83">
        <f t="shared" ref="I68" si="43">SUM(J68,L68)</f>
        <v>349.40000000000003</v>
      </c>
      <c r="J68" s="84">
        <f>SUM(J65:J67)</f>
        <v>319.60000000000002</v>
      </c>
      <c r="K68" s="84"/>
      <c r="L68" s="85">
        <f>SUM(L65:L67)</f>
        <v>29.8</v>
      </c>
      <c r="M68" s="83">
        <f t="shared" ref="M68" si="44">SUM(N68,P68)</f>
        <v>360.4</v>
      </c>
      <c r="N68" s="84">
        <f>SUM(N65:N67)</f>
        <v>330.4</v>
      </c>
      <c r="O68" s="84"/>
      <c r="P68" s="85">
        <f>SUM(P65:P67)</f>
        <v>30</v>
      </c>
      <c r="Q68" s="382">
        <f t="shared" ref="Q68" si="45">SUM(R68,T68)</f>
        <v>280</v>
      </c>
      <c r="R68" s="87">
        <f>SUM(R65:R67)</f>
        <v>280</v>
      </c>
      <c r="S68" s="87"/>
      <c r="T68" s="85">
        <f>SUM(T65:T67)</f>
        <v>0</v>
      </c>
      <c r="U68" s="382">
        <f t="shared" ref="U68" si="46">SUM(V68,X68)</f>
        <v>280</v>
      </c>
      <c r="V68" s="87">
        <f>SUM(V65:V67)</f>
        <v>280</v>
      </c>
      <c r="W68" s="87"/>
      <c r="X68" s="85">
        <f>SUM(X65:X67)</f>
        <v>0</v>
      </c>
    </row>
    <row r="69" spans="1:24" ht="24.75" customHeight="1" thickBot="1" x14ac:dyDescent="0.25">
      <c r="A69" s="64">
        <v>2</v>
      </c>
      <c r="B69" s="65">
        <v>2</v>
      </c>
      <c r="C69" s="66">
        <v>2</v>
      </c>
      <c r="D69" s="67" t="s">
        <v>90</v>
      </c>
      <c r="E69" s="79" t="s">
        <v>91</v>
      </c>
      <c r="F69" s="383" t="s">
        <v>64</v>
      </c>
      <c r="G69" s="214" t="s">
        <v>92</v>
      </c>
      <c r="H69" s="319" t="s">
        <v>93</v>
      </c>
      <c r="I69" s="363">
        <f>SUM(J69,L69)</f>
        <v>2100</v>
      </c>
      <c r="J69" s="155">
        <f>1800+300</f>
        <v>2100</v>
      </c>
      <c r="K69" s="155"/>
      <c r="L69" s="320">
        <v>0</v>
      </c>
      <c r="M69" s="363">
        <f>SUM(N69,P69)</f>
        <v>2060</v>
      </c>
      <c r="N69" s="155">
        <v>2060</v>
      </c>
      <c r="O69" s="155"/>
      <c r="P69" s="156">
        <v>0</v>
      </c>
      <c r="Q69" s="384">
        <v>2500</v>
      </c>
      <c r="R69" s="335">
        <v>2500</v>
      </c>
      <c r="S69" s="335"/>
      <c r="T69" s="74">
        <v>0</v>
      </c>
      <c r="U69" s="384">
        <v>2500</v>
      </c>
      <c r="V69" s="335">
        <v>2500</v>
      </c>
      <c r="W69" s="335"/>
      <c r="X69" s="74">
        <v>0</v>
      </c>
    </row>
    <row r="70" spans="1:24" ht="23.25" customHeight="1" thickBot="1" x14ac:dyDescent="0.25">
      <c r="A70" s="64"/>
      <c r="B70" s="65"/>
      <c r="C70" s="66"/>
      <c r="D70" s="67"/>
      <c r="E70" s="79"/>
      <c r="F70" s="80" t="s">
        <v>30</v>
      </c>
      <c r="G70" s="81"/>
      <c r="H70" s="82"/>
      <c r="I70" s="83">
        <f t="shared" ref="I70:I71" si="47">SUM(J70,L70)</f>
        <v>2100</v>
      </c>
      <c r="J70" s="87">
        <f>SUM(J69:J69)</f>
        <v>2100</v>
      </c>
      <c r="K70" s="87"/>
      <c r="L70" s="85">
        <f>SUM(L69:L69)</f>
        <v>0</v>
      </c>
      <c r="M70" s="83">
        <f t="shared" ref="M70" si="48">SUM(N70,P70)</f>
        <v>2060</v>
      </c>
      <c r="N70" s="87">
        <v>2060</v>
      </c>
      <c r="O70" s="87"/>
      <c r="P70" s="85">
        <f>SUM(P69:P69)</f>
        <v>0</v>
      </c>
      <c r="Q70" s="382">
        <f t="shared" ref="Q70:Q71" si="49">SUM(R70,T70)</f>
        <v>2500</v>
      </c>
      <c r="R70" s="87">
        <f>SUM(R69:R69)</f>
        <v>2500</v>
      </c>
      <c r="S70" s="87"/>
      <c r="T70" s="85">
        <f>SUM(T69:T69)</f>
        <v>0</v>
      </c>
      <c r="U70" s="382">
        <f t="shared" ref="U70:U71" si="50">SUM(V70,X70)</f>
        <v>2500</v>
      </c>
      <c r="V70" s="87">
        <f>SUM(V69:V69)</f>
        <v>2500</v>
      </c>
      <c r="W70" s="87"/>
      <c r="X70" s="85">
        <f>SUM(X69:X69)</f>
        <v>0</v>
      </c>
    </row>
    <row r="71" spans="1:24" ht="14.25" customHeight="1" x14ac:dyDescent="0.2">
      <c r="A71" s="385">
        <v>2</v>
      </c>
      <c r="B71" s="386">
        <v>2</v>
      </c>
      <c r="C71" s="106">
        <v>4</v>
      </c>
      <c r="D71" s="243" t="s">
        <v>94</v>
      </c>
      <c r="E71" s="108" t="s">
        <v>76</v>
      </c>
      <c r="F71" s="88" t="s">
        <v>95</v>
      </c>
      <c r="G71" s="88" t="s">
        <v>96</v>
      </c>
      <c r="H71" s="387" t="s">
        <v>29</v>
      </c>
      <c r="I71" s="388">
        <f t="shared" si="47"/>
        <v>4.5999999999999996</v>
      </c>
      <c r="J71" s="92">
        <v>4.5999999999999996</v>
      </c>
      <c r="K71" s="127">
        <v>4.5999999999999996</v>
      </c>
      <c r="L71" s="389"/>
      <c r="M71" s="388">
        <f>N71+P71</f>
        <v>9</v>
      </c>
      <c r="N71" s="92">
        <v>9</v>
      </c>
      <c r="O71" s="127">
        <v>5.0999999999999996</v>
      </c>
      <c r="P71" s="93"/>
      <c r="Q71" s="390">
        <f t="shared" si="49"/>
        <v>0</v>
      </c>
      <c r="R71" s="391"/>
      <c r="S71" s="391">
        <v>0</v>
      </c>
      <c r="T71" s="392"/>
      <c r="U71" s="390">
        <f t="shared" si="50"/>
        <v>0</v>
      </c>
      <c r="V71" s="391"/>
      <c r="W71" s="391">
        <v>0</v>
      </c>
      <c r="X71" s="392"/>
    </row>
    <row r="72" spans="1:24" ht="11.25" x14ac:dyDescent="0.2">
      <c r="A72" s="393"/>
      <c r="B72" s="386"/>
      <c r="C72" s="191"/>
      <c r="D72" s="252"/>
      <c r="E72" s="394"/>
      <c r="F72" s="157"/>
      <c r="G72" s="157"/>
      <c r="H72" s="395" t="s">
        <v>93</v>
      </c>
      <c r="I72" s="396"/>
      <c r="J72" s="391"/>
      <c r="K72" s="390"/>
      <c r="L72" s="397"/>
      <c r="M72" s="396">
        <f>N72+P72</f>
        <v>235</v>
      </c>
      <c r="N72" s="391"/>
      <c r="O72" s="390"/>
      <c r="P72" s="392">
        <v>235</v>
      </c>
      <c r="Q72" s="390"/>
      <c r="R72" s="391"/>
      <c r="S72" s="391"/>
      <c r="T72" s="392"/>
      <c r="U72" s="390"/>
      <c r="V72" s="391"/>
      <c r="W72" s="391"/>
      <c r="X72" s="392"/>
    </row>
    <row r="73" spans="1:24" ht="14.25" customHeight="1" x14ac:dyDescent="0.2">
      <c r="A73" s="393"/>
      <c r="B73" s="386"/>
      <c r="C73" s="191"/>
      <c r="D73" s="252"/>
      <c r="E73" s="394"/>
      <c r="F73" s="157"/>
      <c r="G73" s="157"/>
      <c r="H73" s="398" t="s">
        <v>88</v>
      </c>
      <c r="I73" s="399">
        <f>J73+L73</f>
        <v>4.8</v>
      </c>
      <c r="J73" s="167"/>
      <c r="K73" s="400"/>
      <c r="L73" s="401">
        <v>4.8</v>
      </c>
      <c r="M73" s="402">
        <f>N73+P73</f>
        <v>13.9</v>
      </c>
      <c r="N73" s="170"/>
      <c r="O73" s="330"/>
      <c r="P73" s="171">
        <v>13.9</v>
      </c>
      <c r="Q73" s="400"/>
      <c r="R73" s="167"/>
      <c r="S73" s="167"/>
      <c r="T73" s="168"/>
      <c r="U73" s="400"/>
      <c r="V73" s="167"/>
      <c r="W73" s="167"/>
      <c r="X73" s="168"/>
    </row>
    <row r="74" spans="1:24" ht="14.25" customHeight="1" thickBot="1" x14ac:dyDescent="0.25">
      <c r="A74" s="393"/>
      <c r="B74" s="386"/>
      <c r="C74" s="191"/>
      <c r="D74" s="252"/>
      <c r="E74" s="394"/>
      <c r="F74" s="157"/>
      <c r="G74" s="157"/>
      <c r="H74" s="403" t="s">
        <v>81</v>
      </c>
      <c r="I74" s="404">
        <f>J74+L74</f>
        <v>7.5</v>
      </c>
      <c r="J74" s="77"/>
      <c r="K74" s="76"/>
      <c r="L74" s="405">
        <v>7.5</v>
      </c>
      <c r="M74" s="404">
        <f>N74+P74</f>
        <v>215.9</v>
      </c>
      <c r="N74" s="77"/>
      <c r="O74" s="76"/>
      <c r="P74" s="75">
        <v>215.9</v>
      </c>
      <c r="Q74" s="400"/>
      <c r="R74" s="167"/>
      <c r="S74" s="167"/>
      <c r="T74" s="168"/>
      <c r="U74" s="400"/>
      <c r="V74" s="167"/>
      <c r="W74" s="167"/>
      <c r="X74" s="168"/>
    </row>
    <row r="75" spans="1:24" ht="18.75" customHeight="1" thickBot="1" x14ac:dyDescent="0.25">
      <c r="A75" s="406"/>
      <c r="B75" s="407"/>
      <c r="C75" s="408"/>
      <c r="D75" s="123"/>
      <c r="E75" s="409"/>
      <c r="F75" s="80" t="s">
        <v>30</v>
      </c>
      <c r="G75" s="81"/>
      <c r="H75" s="82"/>
      <c r="I75" s="83">
        <f t="shared" ref="I75" si="51">SUM(J75,L75)</f>
        <v>16.899999999999999</v>
      </c>
      <c r="J75" s="87">
        <f>SUM(J71:J74)</f>
        <v>4.5999999999999996</v>
      </c>
      <c r="K75" s="87">
        <f>SUM(K71:K74)</f>
        <v>4.5999999999999996</v>
      </c>
      <c r="L75" s="85">
        <f>SUM(L71:L74)</f>
        <v>12.3</v>
      </c>
      <c r="M75" s="83">
        <f t="shared" ref="M75" si="52">SUM(N75,P75)</f>
        <v>473.8</v>
      </c>
      <c r="N75" s="87">
        <f>SUM(N71:N74)</f>
        <v>9</v>
      </c>
      <c r="O75" s="87">
        <f>SUM(O71:O74)</f>
        <v>5.0999999999999996</v>
      </c>
      <c r="P75" s="84">
        <f>SUM(P71:P74)</f>
        <v>464.8</v>
      </c>
      <c r="Q75" s="86">
        <f t="shared" ref="Q75" si="53">SUM(R75,T75)</f>
        <v>0</v>
      </c>
      <c r="R75" s="87">
        <f>SUM(R71:R74)</f>
        <v>0</v>
      </c>
      <c r="S75" s="87">
        <f>SUM(S71:S74)</f>
        <v>0</v>
      </c>
      <c r="T75" s="85">
        <f>SUM(T71:T74)</f>
        <v>0</v>
      </c>
      <c r="U75" s="86">
        <f t="shared" ref="U75" si="54">SUM(V75,X75)</f>
        <v>0</v>
      </c>
      <c r="V75" s="87">
        <f>SUM(V71:V74)</f>
        <v>0</v>
      </c>
      <c r="W75" s="87">
        <f>SUM(W71:W74)</f>
        <v>0</v>
      </c>
      <c r="X75" s="85">
        <f>SUM(X71:X74)</f>
        <v>0</v>
      </c>
    </row>
    <row r="76" spans="1:24" ht="24.75" customHeight="1" x14ac:dyDescent="0.2">
      <c r="A76" s="385">
        <v>2</v>
      </c>
      <c r="B76" s="182">
        <v>2</v>
      </c>
      <c r="C76" s="66">
        <v>5</v>
      </c>
      <c r="D76" s="107" t="s">
        <v>97</v>
      </c>
      <c r="E76" s="108" t="s">
        <v>76</v>
      </c>
      <c r="F76" s="356" t="s">
        <v>64</v>
      </c>
      <c r="G76" s="89" t="s">
        <v>98</v>
      </c>
      <c r="H76" s="410" t="s">
        <v>88</v>
      </c>
      <c r="I76" s="91">
        <f>J76+L76</f>
        <v>31</v>
      </c>
      <c r="J76" s="92">
        <v>31</v>
      </c>
      <c r="K76" s="92"/>
      <c r="L76" s="93"/>
      <c r="M76" s="91">
        <v>32.1</v>
      </c>
      <c r="N76" s="92">
        <v>32.1</v>
      </c>
      <c r="O76" s="92"/>
      <c r="P76" s="93"/>
      <c r="Q76" s="390">
        <v>17.899999999999999</v>
      </c>
      <c r="R76" s="391">
        <v>17.899999999999999</v>
      </c>
      <c r="S76" s="391"/>
      <c r="T76" s="392"/>
      <c r="U76" s="390"/>
      <c r="V76" s="391"/>
      <c r="W76" s="391"/>
      <c r="X76" s="392"/>
    </row>
    <row r="77" spans="1:24" ht="24.75" customHeight="1" thickBot="1" x14ac:dyDescent="0.25">
      <c r="A77" s="393"/>
      <c r="B77" s="190"/>
      <c r="C77" s="191"/>
      <c r="D77" s="411"/>
      <c r="E77" s="394"/>
      <c r="F77" s="412"/>
      <c r="G77" s="95"/>
      <c r="H77" s="413" t="s">
        <v>29</v>
      </c>
      <c r="I77" s="97">
        <f>J77+L77</f>
        <v>18.3</v>
      </c>
      <c r="J77" s="98">
        <v>18.3</v>
      </c>
      <c r="K77" s="98"/>
      <c r="L77" s="99"/>
      <c r="M77" s="97">
        <v>32.1</v>
      </c>
      <c r="N77" s="98">
        <v>32.1</v>
      </c>
      <c r="O77" s="98"/>
      <c r="P77" s="99"/>
      <c r="Q77" s="414">
        <v>30</v>
      </c>
      <c r="R77" s="160">
        <v>30</v>
      </c>
      <c r="S77" s="160"/>
      <c r="T77" s="161"/>
      <c r="U77" s="414">
        <v>30</v>
      </c>
      <c r="V77" s="160">
        <v>30</v>
      </c>
      <c r="W77" s="160"/>
      <c r="X77" s="161"/>
    </row>
    <row r="78" spans="1:24" ht="15.75" customHeight="1" thickBot="1" x14ac:dyDescent="0.25">
      <c r="A78" s="406"/>
      <c r="B78" s="207"/>
      <c r="C78" s="191"/>
      <c r="D78" s="411"/>
      <c r="E78" s="394"/>
      <c r="F78" s="80" t="s">
        <v>30</v>
      </c>
      <c r="G78" s="81"/>
      <c r="H78" s="82"/>
      <c r="I78" s="83">
        <f>J78+L78</f>
        <v>49.3</v>
      </c>
      <c r="J78" s="84">
        <f>J76+J77</f>
        <v>49.3</v>
      </c>
      <c r="K78" s="84"/>
      <c r="L78" s="85">
        <f>L76</f>
        <v>0</v>
      </c>
      <c r="M78" s="83">
        <v>64.2</v>
      </c>
      <c r="N78" s="84">
        <f>N76+N77</f>
        <v>64.2</v>
      </c>
      <c r="O78" s="84"/>
      <c r="P78" s="85">
        <f>P76</f>
        <v>0</v>
      </c>
      <c r="Q78" s="382">
        <f>Q76</f>
        <v>17.899999999999999</v>
      </c>
      <c r="R78" s="87">
        <f>R76+R77</f>
        <v>47.9</v>
      </c>
      <c r="S78" s="87"/>
      <c r="T78" s="85">
        <f>T76</f>
        <v>0</v>
      </c>
      <c r="U78" s="382">
        <v>30</v>
      </c>
      <c r="V78" s="87">
        <f>V76+V77</f>
        <v>30</v>
      </c>
      <c r="W78" s="87"/>
      <c r="X78" s="85">
        <f>X76</f>
        <v>0</v>
      </c>
    </row>
    <row r="79" spans="1:24" ht="24.75" customHeight="1" thickBot="1" x14ac:dyDescent="0.25">
      <c r="A79" s="64">
        <v>2</v>
      </c>
      <c r="B79" s="65">
        <v>2</v>
      </c>
      <c r="C79" s="66">
        <v>6</v>
      </c>
      <c r="D79" s="141" t="s">
        <v>99</v>
      </c>
      <c r="E79" s="68" t="s">
        <v>100</v>
      </c>
      <c r="F79" s="415" t="s">
        <v>64</v>
      </c>
      <c r="G79" s="214" t="s">
        <v>101</v>
      </c>
      <c r="H79" s="416" t="s">
        <v>102</v>
      </c>
      <c r="I79" s="363"/>
      <c r="J79" s="155"/>
      <c r="K79" s="155"/>
      <c r="L79" s="320"/>
      <c r="M79" s="363">
        <v>403.8</v>
      </c>
      <c r="N79" s="155"/>
      <c r="O79" s="155"/>
      <c r="P79" s="156">
        <v>403.8</v>
      </c>
      <c r="Q79" s="384"/>
      <c r="R79" s="335"/>
      <c r="S79" s="335"/>
      <c r="T79" s="74">
        <v>0</v>
      </c>
      <c r="U79" s="384"/>
      <c r="V79" s="335"/>
      <c r="W79" s="335"/>
      <c r="X79" s="74">
        <v>0</v>
      </c>
    </row>
    <row r="80" spans="1:24" ht="23.25" customHeight="1" thickBot="1" x14ac:dyDescent="0.25">
      <c r="A80" s="64"/>
      <c r="B80" s="65"/>
      <c r="C80" s="106"/>
      <c r="D80" s="243"/>
      <c r="E80" s="108"/>
      <c r="F80" s="80" t="s">
        <v>30</v>
      </c>
      <c r="G80" s="81"/>
      <c r="H80" s="82"/>
      <c r="I80" s="83">
        <f t="shared" ref="I80" si="55">SUM(J80,L80)</f>
        <v>0</v>
      </c>
      <c r="J80" s="87">
        <f>SUM(J79:J79)</f>
        <v>0</v>
      </c>
      <c r="K80" s="87"/>
      <c r="L80" s="85"/>
      <c r="M80" s="83">
        <f t="shared" ref="M80" si="56">SUM(N80,P80)</f>
        <v>403.8</v>
      </c>
      <c r="N80" s="87">
        <f>SUM(N79:N79)</f>
        <v>0</v>
      </c>
      <c r="O80" s="87"/>
      <c r="P80" s="85">
        <f>SUM(P79:P79)</f>
        <v>403.8</v>
      </c>
      <c r="Q80" s="382">
        <f t="shared" ref="Q80" si="57">SUM(R80,T80)</f>
        <v>0</v>
      </c>
      <c r="R80" s="87">
        <f>SUM(R79:R79)</f>
        <v>0</v>
      </c>
      <c r="S80" s="87"/>
      <c r="T80" s="85">
        <f>SUM(T79:T79)</f>
        <v>0</v>
      </c>
      <c r="U80" s="382">
        <f t="shared" ref="U80" si="58">SUM(V80,X80)</f>
        <v>0</v>
      </c>
      <c r="V80" s="87">
        <f>SUM(V79:V79)</f>
        <v>0</v>
      </c>
      <c r="W80" s="87"/>
      <c r="X80" s="85">
        <f>SUM(X79:X79)</f>
        <v>0</v>
      </c>
    </row>
    <row r="81" spans="1:28" ht="24.75" customHeight="1" thickBot="1" x14ac:dyDescent="0.25">
      <c r="A81" s="64">
        <v>2</v>
      </c>
      <c r="B81" s="65">
        <v>2</v>
      </c>
      <c r="C81" s="66">
        <v>7</v>
      </c>
      <c r="D81" s="67" t="s">
        <v>103</v>
      </c>
      <c r="E81" s="68" t="s">
        <v>76</v>
      </c>
      <c r="F81" s="415" t="s">
        <v>64</v>
      </c>
      <c r="G81" s="214" t="s">
        <v>104</v>
      </c>
      <c r="H81" s="416" t="s">
        <v>88</v>
      </c>
      <c r="I81" s="363">
        <f>J81+L81</f>
        <v>7.6</v>
      </c>
      <c r="J81" s="155"/>
      <c r="K81" s="155"/>
      <c r="L81" s="320">
        <f>3.8+3.8</f>
        <v>7.6</v>
      </c>
      <c r="M81" s="363"/>
      <c r="N81" s="155"/>
      <c r="O81" s="155"/>
      <c r="P81" s="156">
        <v>0</v>
      </c>
      <c r="Q81" s="384"/>
      <c r="R81" s="335"/>
      <c r="S81" s="335"/>
      <c r="T81" s="74">
        <v>0</v>
      </c>
      <c r="U81" s="384"/>
      <c r="V81" s="335"/>
      <c r="W81" s="335"/>
      <c r="X81" s="74">
        <v>0</v>
      </c>
    </row>
    <row r="82" spans="1:28" ht="23.25" customHeight="1" thickBot="1" x14ac:dyDescent="0.25">
      <c r="A82" s="64"/>
      <c r="B82" s="65"/>
      <c r="C82" s="106"/>
      <c r="D82" s="107"/>
      <c r="E82" s="108"/>
      <c r="F82" s="80" t="s">
        <v>30</v>
      </c>
      <c r="G82" s="81"/>
      <c r="H82" s="82"/>
      <c r="I82" s="83">
        <f t="shared" ref="I82:I86" si="59">SUM(J82,L82)</f>
        <v>7.6</v>
      </c>
      <c r="J82" s="87">
        <f>SUM(J81:J81)</f>
        <v>0</v>
      </c>
      <c r="K82" s="87"/>
      <c r="L82" s="85">
        <f>SUM(L81:L81)</f>
        <v>7.6</v>
      </c>
      <c r="M82" s="83">
        <f t="shared" ref="M82:M86" si="60">SUM(N82,P82)</f>
        <v>0</v>
      </c>
      <c r="N82" s="87">
        <f>SUM(N81:N81)</f>
        <v>0</v>
      </c>
      <c r="O82" s="87"/>
      <c r="P82" s="85">
        <f>SUM(P81:P81)</f>
        <v>0</v>
      </c>
      <c r="Q82" s="382">
        <f t="shared" ref="Q82:Q86" si="61">SUM(R82,T82)</f>
        <v>0</v>
      </c>
      <c r="R82" s="87">
        <f>SUM(R81:R81)</f>
        <v>0</v>
      </c>
      <c r="S82" s="87"/>
      <c r="T82" s="85">
        <f>SUM(T81:T81)</f>
        <v>0</v>
      </c>
      <c r="U82" s="382">
        <f t="shared" ref="U82:U86" si="62">SUM(V82,X82)</f>
        <v>0</v>
      </c>
      <c r="V82" s="87">
        <f>SUM(V81:V81)</f>
        <v>0</v>
      </c>
      <c r="W82" s="87"/>
      <c r="X82" s="85">
        <f>SUM(X81:X81)</f>
        <v>0</v>
      </c>
    </row>
    <row r="83" spans="1:28" ht="23.25" customHeight="1" thickBot="1" x14ac:dyDescent="0.25">
      <c r="A83" s="385">
        <v>2</v>
      </c>
      <c r="B83" s="386">
        <v>2</v>
      </c>
      <c r="C83" s="106">
        <v>8</v>
      </c>
      <c r="D83" s="107" t="s">
        <v>105</v>
      </c>
      <c r="E83" s="108" t="s">
        <v>76</v>
      </c>
      <c r="F83" s="214" t="s">
        <v>95</v>
      </c>
      <c r="G83" s="214" t="s">
        <v>106</v>
      </c>
      <c r="H83" s="387" t="s">
        <v>29</v>
      </c>
      <c r="I83" s="417">
        <f t="shared" si="59"/>
        <v>0</v>
      </c>
      <c r="J83" s="92"/>
      <c r="K83" s="127">
        <v>0</v>
      </c>
      <c r="L83" s="389"/>
      <c r="M83" s="417">
        <f t="shared" si="60"/>
        <v>10</v>
      </c>
      <c r="N83" s="92">
        <v>10</v>
      </c>
      <c r="O83" s="127">
        <v>0</v>
      </c>
      <c r="P83" s="389"/>
      <c r="Q83" s="76">
        <f t="shared" si="61"/>
        <v>10</v>
      </c>
      <c r="R83" s="77">
        <v>10</v>
      </c>
      <c r="S83" s="77">
        <v>0</v>
      </c>
      <c r="T83" s="75"/>
      <c r="U83" s="76">
        <f t="shared" si="62"/>
        <v>0</v>
      </c>
      <c r="V83" s="77"/>
      <c r="W83" s="77">
        <v>0</v>
      </c>
      <c r="X83" s="75"/>
      <c r="Y83" s="418"/>
      <c r="Z83" s="418"/>
      <c r="AA83" s="418"/>
      <c r="AB83" s="418"/>
    </row>
    <row r="84" spans="1:28" ht="20.25" customHeight="1" thickBot="1" x14ac:dyDescent="0.25">
      <c r="A84" s="406"/>
      <c r="B84" s="407"/>
      <c r="C84" s="408"/>
      <c r="D84" s="357"/>
      <c r="E84" s="409"/>
      <c r="F84" s="80" t="s">
        <v>30</v>
      </c>
      <c r="G84" s="81"/>
      <c r="H84" s="82"/>
      <c r="I84" s="83">
        <f t="shared" si="59"/>
        <v>0</v>
      </c>
      <c r="J84" s="87">
        <f>SUM(J83:J83)</f>
        <v>0</v>
      </c>
      <c r="K84" s="87">
        <f>SUM(K83:K83)</f>
        <v>0</v>
      </c>
      <c r="L84" s="85">
        <f>SUM(L83:L83)</f>
        <v>0</v>
      </c>
      <c r="M84" s="83">
        <f t="shared" si="60"/>
        <v>10</v>
      </c>
      <c r="N84" s="87">
        <f>SUM(N83:N83)</f>
        <v>10</v>
      </c>
      <c r="O84" s="87">
        <f>SUM(O83:O83)</f>
        <v>0</v>
      </c>
      <c r="P84" s="85">
        <f>SUM(P83:P83)</f>
        <v>0</v>
      </c>
      <c r="Q84" s="382">
        <f t="shared" si="61"/>
        <v>10</v>
      </c>
      <c r="R84" s="87">
        <f>SUM(R83:R83)</f>
        <v>10</v>
      </c>
      <c r="S84" s="87">
        <f>SUM(S83:S83)</f>
        <v>0</v>
      </c>
      <c r="T84" s="85">
        <f>SUM(T83:T83)</f>
        <v>0</v>
      </c>
      <c r="U84" s="382">
        <f t="shared" si="62"/>
        <v>0</v>
      </c>
      <c r="V84" s="87">
        <f>SUM(V83:V83)</f>
        <v>0</v>
      </c>
      <c r="W84" s="87">
        <f>SUM(W83:W83)</f>
        <v>0</v>
      </c>
      <c r="X84" s="85">
        <f>SUM(X83:X83)</f>
        <v>0</v>
      </c>
      <c r="Y84" s="418"/>
      <c r="Z84" s="418"/>
      <c r="AA84" s="418"/>
      <c r="AB84" s="418"/>
    </row>
    <row r="85" spans="1:28" ht="23.25" customHeight="1" thickBot="1" x14ac:dyDescent="0.25">
      <c r="A85" s="385">
        <v>2</v>
      </c>
      <c r="B85" s="386">
        <v>2</v>
      </c>
      <c r="C85" s="106">
        <v>9</v>
      </c>
      <c r="D85" s="243" t="s">
        <v>107</v>
      </c>
      <c r="E85" s="108" t="s">
        <v>76</v>
      </c>
      <c r="F85" s="214" t="s">
        <v>95</v>
      </c>
      <c r="G85" s="214" t="s">
        <v>108</v>
      </c>
      <c r="H85" s="416" t="s">
        <v>93</v>
      </c>
      <c r="I85" s="417">
        <f t="shared" si="59"/>
        <v>0</v>
      </c>
      <c r="J85" s="92"/>
      <c r="K85" s="127">
        <v>0</v>
      </c>
      <c r="L85" s="389"/>
      <c r="M85" s="417">
        <f t="shared" si="60"/>
        <v>205</v>
      </c>
      <c r="N85" s="92"/>
      <c r="O85" s="127">
        <v>0</v>
      </c>
      <c r="P85" s="389">
        <v>205</v>
      </c>
      <c r="Q85" s="76">
        <f t="shared" si="61"/>
        <v>0</v>
      </c>
      <c r="R85" s="77"/>
      <c r="S85" s="77">
        <v>0</v>
      </c>
      <c r="T85" s="75"/>
      <c r="U85" s="76">
        <f t="shared" si="62"/>
        <v>0</v>
      </c>
      <c r="V85" s="77"/>
      <c r="W85" s="77">
        <v>0</v>
      </c>
      <c r="X85" s="75"/>
      <c r="Y85" s="418"/>
      <c r="Z85" s="418"/>
      <c r="AA85" s="418"/>
      <c r="AB85" s="418"/>
    </row>
    <row r="86" spans="1:28" ht="20.25" customHeight="1" thickBot="1" x14ac:dyDescent="0.25">
      <c r="A86" s="406"/>
      <c r="B86" s="407"/>
      <c r="C86" s="408"/>
      <c r="D86" s="123"/>
      <c r="E86" s="409"/>
      <c r="F86" s="80" t="s">
        <v>30</v>
      </c>
      <c r="G86" s="81"/>
      <c r="H86" s="82"/>
      <c r="I86" s="83">
        <f t="shared" si="59"/>
        <v>0</v>
      </c>
      <c r="J86" s="87">
        <f>SUM(J85:J85)</f>
        <v>0</v>
      </c>
      <c r="K86" s="87">
        <f>SUM(K85:K85)</f>
        <v>0</v>
      </c>
      <c r="L86" s="85">
        <f>SUM(L85:L85)</f>
        <v>0</v>
      </c>
      <c r="M86" s="83">
        <f t="shared" si="60"/>
        <v>205</v>
      </c>
      <c r="N86" s="87">
        <f>SUM(N85:N85)</f>
        <v>0</v>
      </c>
      <c r="O86" s="87">
        <f>SUM(O85:O85)</f>
        <v>0</v>
      </c>
      <c r="P86" s="85">
        <f>SUM(P85:P85)</f>
        <v>205</v>
      </c>
      <c r="Q86" s="382">
        <f t="shared" si="61"/>
        <v>0</v>
      </c>
      <c r="R86" s="87">
        <f>SUM(R85:R85)</f>
        <v>0</v>
      </c>
      <c r="S86" s="87">
        <f>SUM(S85:S85)</f>
        <v>0</v>
      </c>
      <c r="T86" s="85">
        <f>SUM(T85:T85)</f>
        <v>0</v>
      </c>
      <c r="U86" s="382">
        <f t="shared" si="62"/>
        <v>0</v>
      </c>
      <c r="V86" s="87">
        <f>SUM(V85:V85)</f>
        <v>0</v>
      </c>
      <c r="W86" s="87">
        <f>SUM(W85:W85)</f>
        <v>0</v>
      </c>
      <c r="X86" s="85">
        <f>SUM(X85:X85)</f>
        <v>0</v>
      </c>
      <c r="Y86" s="418"/>
      <c r="Z86" s="418"/>
      <c r="AA86" s="418"/>
      <c r="AB86" s="418"/>
    </row>
    <row r="87" spans="1:28" ht="12.75" customHeight="1" thickBot="1" x14ac:dyDescent="0.25">
      <c r="A87" s="343">
        <v>2</v>
      </c>
      <c r="B87" s="344">
        <v>2</v>
      </c>
      <c r="C87" s="419" t="s">
        <v>45</v>
      </c>
      <c r="D87" s="420"/>
      <c r="E87" s="420"/>
      <c r="F87" s="420"/>
      <c r="G87" s="420"/>
      <c r="H87" s="421"/>
      <c r="I87" s="348">
        <f>J87+L87</f>
        <v>2523.1999999999998</v>
      </c>
      <c r="J87" s="349">
        <f>J78+J75+J70+J68+J80+J82+J84+J86</f>
        <v>2473.5</v>
      </c>
      <c r="K87" s="349">
        <f t="shared" ref="K87:L87" si="63">K78+K75+K70+K68+K80+K82+K84+K86</f>
        <v>4.5999999999999996</v>
      </c>
      <c r="L87" s="349">
        <f t="shared" si="63"/>
        <v>49.7</v>
      </c>
      <c r="M87" s="348">
        <f>N87+P87</f>
        <v>3577.2</v>
      </c>
      <c r="N87" s="349">
        <f>N78+N75+N70+N68+N80+N82+N84+N86</f>
        <v>2473.6</v>
      </c>
      <c r="O87" s="349">
        <f t="shared" ref="O87:P87" si="64">O78+O75+O70+O68+O80+O82+O84+O86</f>
        <v>5.0999999999999996</v>
      </c>
      <c r="P87" s="349">
        <f t="shared" si="64"/>
        <v>1103.5999999999999</v>
      </c>
      <c r="Q87" s="348">
        <f>R87+T87</f>
        <v>2837.9</v>
      </c>
      <c r="R87" s="349">
        <f>R78+R75+R70+R68+R80+R82+R84+R86</f>
        <v>2837.9</v>
      </c>
      <c r="S87" s="349">
        <f t="shared" ref="S87:T87" si="65">S78+S75+S70+S68+S80+S82+S84+S86</f>
        <v>0</v>
      </c>
      <c r="T87" s="349">
        <f t="shared" si="65"/>
        <v>0</v>
      </c>
      <c r="U87" s="348">
        <f>V87+X87</f>
        <v>2810</v>
      </c>
      <c r="V87" s="349">
        <f>V78+V75+V70+V68+V80+V82+V84+V86</f>
        <v>2810</v>
      </c>
      <c r="W87" s="349">
        <f t="shared" ref="W87:X87" si="66">W78+W75+W70+W68+W80+W82+W84+W86</f>
        <v>0</v>
      </c>
      <c r="X87" s="351">
        <f t="shared" si="66"/>
        <v>0</v>
      </c>
    </row>
    <row r="88" spans="1:28" ht="18" customHeight="1" thickBot="1" x14ac:dyDescent="0.25">
      <c r="A88" s="343">
        <v>2</v>
      </c>
      <c r="B88" s="422">
        <v>4</v>
      </c>
      <c r="C88" s="423" t="s">
        <v>109</v>
      </c>
      <c r="D88" s="424"/>
      <c r="E88" s="424"/>
      <c r="F88" s="424"/>
      <c r="G88" s="424"/>
      <c r="H88" s="424"/>
      <c r="I88" s="424"/>
      <c r="J88" s="424"/>
      <c r="K88" s="424"/>
      <c r="L88" s="424"/>
      <c r="M88" s="424"/>
      <c r="N88" s="424"/>
      <c r="O88" s="424"/>
      <c r="P88" s="424"/>
      <c r="Q88" s="424"/>
      <c r="R88" s="424"/>
      <c r="S88" s="424"/>
      <c r="T88" s="424"/>
      <c r="U88" s="424"/>
      <c r="V88" s="424"/>
      <c r="W88" s="424"/>
      <c r="X88" s="425"/>
      <c r="Y88" s="418"/>
      <c r="Z88" s="418"/>
      <c r="AA88" s="418"/>
      <c r="AB88" s="418"/>
    </row>
    <row r="89" spans="1:28" ht="24" customHeight="1" thickBot="1" x14ac:dyDescent="0.25">
      <c r="A89" s="354">
        <v>2</v>
      </c>
      <c r="B89" s="121">
        <v>4</v>
      </c>
      <c r="C89" s="122">
        <v>1</v>
      </c>
      <c r="D89" s="123" t="s">
        <v>110</v>
      </c>
      <c r="E89" s="426">
        <v>19</v>
      </c>
      <c r="F89" s="427" t="s">
        <v>64</v>
      </c>
      <c r="G89" s="427" t="s">
        <v>111</v>
      </c>
      <c r="H89" s="428" t="s">
        <v>29</v>
      </c>
      <c r="I89" s="429">
        <f>J89+L89</f>
        <v>45.7</v>
      </c>
      <c r="J89" s="321">
        <v>35</v>
      </c>
      <c r="K89" s="301">
        <v>25.4</v>
      </c>
      <c r="L89" s="392">
        <v>10.7</v>
      </c>
      <c r="M89" s="429">
        <f>N89+P89</f>
        <v>48.5</v>
      </c>
      <c r="N89" s="430">
        <f>39.4+8.1</f>
        <v>47.5</v>
      </c>
      <c r="O89" s="301">
        <v>26.7</v>
      </c>
      <c r="P89" s="431">
        <v>1</v>
      </c>
      <c r="Q89" s="78">
        <f>R89+T89</f>
        <v>41.6</v>
      </c>
      <c r="R89" s="321">
        <v>41.6</v>
      </c>
      <c r="S89" s="301">
        <v>28.5</v>
      </c>
      <c r="T89" s="104">
        <v>0</v>
      </c>
      <c r="U89" s="78">
        <v>41.6</v>
      </c>
      <c r="V89" s="321">
        <v>41.6</v>
      </c>
      <c r="W89" s="301">
        <v>28.5</v>
      </c>
      <c r="X89" s="104">
        <v>0</v>
      </c>
      <c r="Y89" s="418"/>
      <c r="Z89" s="418"/>
      <c r="AA89" s="418"/>
      <c r="AB89" s="418"/>
    </row>
    <row r="90" spans="1:28" ht="22.5" customHeight="1" thickBot="1" x14ac:dyDescent="0.25">
      <c r="A90" s="354"/>
      <c r="B90" s="121"/>
      <c r="C90" s="140"/>
      <c r="D90" s="141"/>
      <c r="E90" s="227"/>
      <c r="F90" s="379" t="s">
        <v>30</v>
      </c>
      <c r="G90" s="380"/>
      <c r="H90" s="381"/>
      <c r="I90" s="83">
        <f>SUM(J90,L90)</f>
        <v>45.7</v>
      </c>
      <c r="J90" s="87">
        <f>SUM(J89:J89)</f>
        <v>35</v>
      </c>
      <c r="K90" s="87">
        <f>SUM(K89:K89)</f>
        <v>25.4</v>
      </c>
      <c r="L90" s="85">
        <f>SUM(L89:L89)</f>
        <v>10.7</v>
      </c>
      <c r="M90" s="83">
        <f>SUM(N90,P90)</f>
        <v>48.5</v>
      </c>
      <c r="N90" s="87">
        <f>SUM(N89:N89)</f>
        <v>47.5</v>
      </c>
      <c r="O90" s="87">
        <f>SUM(O89:O89)</f>
        <v>26.7</v>
      </c>
      <c r="P90" s="84">
        <f>SUM(P89:P89)</f>
        <v>1</v>
      </c>
      <c r="Q90" s="86">
        <f>SUM(R90,T90)</f>
        <v>41.6</v>
      </c>
      <c r="R90" s="87">
        <f>SUM(R89:R89)</f>
        <v>41.6</v>
      </c>
      <c r="S90" s="87">
        <f>SUM(S89:S89)</f>
        <v>28.5</v>
      </c>
      <c r="T90" s="85">
        <f>SUM(T89:T89)</f>
        <v>0</v>
      </c>
      <c r="U90" s="86">
        <f>SUM(V90,X90)</f>
        <v>41.6</v>
      </c>
      <c r="V90" s="87">
        <f>SUM(V89:V89)</f>
        <v>41.6</v>
      </c>
      <c r="W90" s="87">
        <f>SUM(W89:W89)</f>
        <v>28.5</v>
      </c>
      <c r="X90" s="85">
        <f>SUM(X89:X89)</f>
        <v>0</v>
      </c>
      <c r="Y90" s="418"/>
      <c r="Z90" s="418"/>
      <c r="AA90" s="418"/>
      <c r="AB90" s="418"/>
    </row>
    <row r="91" spans="1:28" ht="21.75" customHeight="1" thickBot="1" x14ac:dyDescent="0.25">
      <c r="A91" s="120">
        <v>2</v>
      </c>
      <c r="B91" s="121">
        <v>4</v>
      </c>
      <c r="C91" s="140">
        <v>2</v>
      </c>
      <c r="D91" s="67" t="s">
        <v>112</v>
      </c>
      <c r="E91" s="227">
        <v>20</v>
      </c>
      <c r="F91" s="225" t="s">
        <v>64</v>
      </c>
      <c r="G91" s="225" t="s">
        <v>113</v>
      </c>
      <c r="H91" s="432" t="s">
        <v>29</v>
      </c>
      <c r="I91" s="433">
        <f>J91+L91</f>
        <v>62.6</v>
      </c>
      <c r="J91" s="434">
        <v>58.9</v>
      </c>
      <c r="K91" s="434">
        <v>33.200000000000003</v>
      </c>
      <c r="L91" s="365">
        <f>4-0.3</f>
        <v>3.7</v>
      </c>
      <c r="M91" s="433">
        <f>N91+P91</f>
        <v>80.599999999999994</v>
      </c>
      <c r="N91" s="435">
        <f>72.5+8.1</f>
        <v>80.599999999999994</v>
      </c>
      <c r="O91" s="434">
        <v>40.700000000000003</v>
      </c>
      <c r="P91" s="436">
        <v>0</v>
      </c>
      <c r="Q91" s="437">
        <f>R91+T91</f>
        <v>68.5</v>
      </c>
      <c r="R91" s="434">
        <v>68.5</v>
      </c>
      <c r="S91" s="434">
        <v>41</v>
      </c>
      <c r="T91" s="438">
        <v>0</v>
      </c>
      <c r="U91" s="437">
        <v>67.5</v>
      </c>
      <c r="V91" s="434">
        <v>67.5</v>
      </c>
      <c r="W91" s="434">
        <v>40</v>
      </c>
      <c r="X91" s="438">
        <v>0</v>
      </c>
      <c r="Y91" s="418"/>
      <c r="Z91" s="418"/>
      <c r="AA91" s="418"/>
      <c r="AB91" s="418"/>
    </row>
    <row r="92" spans="1:28" ht="24.75" customHeight="1" thickBot="1" x14ac:dyDescent="0.25">
      <c r="A92" s="120"/>
      <c r="B92" s="121"/>
      <c r="C92" s="140"/>
      <c r="D92" s="67"/>
      <c r="E92" s="227"/>
      <c r="F92" s="379" t="s">
        <v>30</v>
      </c>
      <c r="G92" s="380"/>
      <c r="H92" s="381"/>
      <c r="I92" s="83">
        <f t="shared" ref="I92" si="67">SUM(J92,L92)</f>
        <v>62.6</v>
      </c>
      <c r="J92" s="87">
        <f>SUM(J91:J91)</f>
        <v>58.9</v>
      </c>
      <c r="K92" s="87">
        <f>SUM(K91:K91)</f>
        <v>33.200000000000003</v>
      </c>
      <c r="L92" s="85">
        <f>SUM(L91:L91)</f>
        <v>3.7</v>
      </c>
      <c r="M92" s="83">
        <f t="shared" ref="M92" si="68">SUM(N92,P92)</f>
        <v>80.599999999999994</v>
      </c>
      <c r="N92" s="87">
        <f>SUM(N91:N91)</f>
        <v>80.599999999999994</v>
      </c>
      <c r="O92" s="87">
        <f>SUM(O91:O91)</f>
        <v>40.700000000000003</v>
      </c>
      <c r="P92" s="84">
        <f>SUM(P91:P91)</f>
        <v>0</v>
      </c>
      <c r="Q92" s="86">
        <f t="shared" ref="Q92" si="69">SUM(R92,T92)</f>
        <v>68.5</v>
      </c>
      <c r="R92" s="87">
        <f>SUM(R91:R91)</f>
        <v>68.5</v>
      </c>
      <c r="S92" s="87">
        <f>SUM(S91:S91)</f>
        <v>41</v>
      </c>
      <c r="T92" s="85">
        <f>SUM(T91:T91)</f>
        <v>0</v>
      </c>
      <c r="U92" s="86">
        <f t="shared" ref="U92" si="70">SUM(V92,X92)</f>
        <v>67.5</v>
      </c>
      <c r="V92" s="87">
        <f>SUM(V91:V91)</f>
        <v>67.5</v>
      </c>
      <c r="W92" s="87">
        <f>SUM(W91:W91)</f>
        <v>40</v>
      </c>
      <c r="X92" s="85">
        <f>SUM(X91:X91)</f>
        <v>0</v>
      </c>
      <c r="Y92" s="418"/>
      <c r="Z92" s="418"/>
      <c r="AA92" s="418"/>
      <c r="AB92" s="418"/>
    </row>
    <row r="93" spans="1:28" ht="19.5" customHeight="1" thickBot="1" x14ac:dyDescent="0.25">
      <c r="A93" s="120">
        <v>2</v>
      </c>
      <c r="B93" s="121">
        <v>4</v>
      </c>
      <c r="C93" s="140">
        <v>3</v>
      </c>
      <c r="D93" s="67" t="s">
        <v>114</v>
      </c>
      <c r="E93" s="227">
        <v>21</v>
      </c>
      <c r="F93" s="225" t="s">
        <v>64</v>
      </c>
      <c r="G93" s="225" t="s">
        <v>115</v>
      </c>
      <c r="H93" s="432" t="s">
        <v>29</v>
      </c>
      <c r="I93" s="433">
        <f>J93+L93</f>
        <v>93.4</v>
      </c>
      <c r="J93" s="439">
        <v>75.5</v>
      </c>
      <c r="K93" s="434">
        <v>48.8</v>
      </c>
      <c r="L93" s="365">
        <v>17.899999999999999</v>
      </c>
      <c r="M93" s="433">
        <f>N93+P93</f>
        <v>95.5</v>
      </c>
      <c r="N93" s="439">
        <v>92.5</v>
      </c>
      <c r="O93" s="434">
        <v>58.8</v>
      </c>
      <c r="P93" s="436">
        <v>3</v>
      </c>
      <c r="Q93" s="437">
        <f>R93+T93</f>
        <v>90.1</v>
      </c>
      <c r="R93" s="439">
        <v>90.1</v>
      </c>
      <c r="S93" s="434">
        <v>59</v>
      </c>
      <c r="T93" s="438">
        <v>0</v>
      </c>
      <c r="U93" s="437">
        <v>88.3</v>
      </c>
      <c r="V93" s="439">
        <v>88.3</v>
      </c>
      <c r="W93" s="434">
        <v>59</v>
      </c>
      <c r="X93" s="438">
        <v>0</v>
      </c>
      <c r="Y93" s="418"/>
      <c r="Z93" s="418"/>
      <c r="AA93" s="418"/>
      <c r="AB93" s="418"/>
    </row>
    <row r="94" spans="1:28" ht="19.5" customHeight="1" thickBot="1" x14ac:dyDescent="0.25">
      <c r="A94" s="120"/>
      <c r="B94" s="121"/>
      <c r="C94" s="140"/>
      <c r="D94" s="67"/>
      <c r="E94" s="227"/>
      <c r="F94" s="379" t="s">
        <v>30</v>
      </c>
      <c r="G94" s="380"/>
      <c r="H94" s="381"/>
      <c r="I94" s="83">
        <f>SUM(J94,L94)</f>
        <v>93.4</v>
      </c>
      <c r="J94" s="87">
        <f>SUM(J93:J93)</f>
        <v>75.5</v>
      </c>
      <c r="K94" s="87">
        <f>SUM(K93:K93)</f>
        <v>48.8</v>
      </c>
      <c r="L94" s="85">
        <f>SUM(L93:L93)</f>
        <v>17.899999999999999</v>
      </c>
      <c r="M94" s="83">
        <f t="shared" ref="M94" si="71">SUM(N94,P94)</f>
        <v>95.5</v>
      </c>
      <c r="N94" s="87">
        <f>SUM(N93:N93)</f>
        <v>92.5</v>
      </c>
      <c r="O94" s="87">
        <f>SUM(O93:O93)</f>
        <v>58.8</v>
      </c>
      <c r="P94" s="84">
        <f>SUM(P93:P93)</f>
        <v>3</v>
      </c>
      <c r="Q94" s="86">
        <f t="shared" ref="Q94" si="72">SUM(R94,T94)</f>
        <v>90.1</v>
      </c>
      <c r="R94" s="87">
        <f>SUM(R93:R93)</f>
        <v>90.1</v>
      </c>
      <c r="S94" s="87">
        <f>SUM(S93:S93)</f>
        <v>59</v>
      </c>
      <c r="T94" s="85">
        <f>SUM(T93:T93)</f>
        <v>0</v>
      </c>
      <c r="U94" s="86">
        <f t="shared" ref="U94" si="73">SUM(V94,X94)</f>
        <v>88.3</v>
      </c>
      <c r="V94" s="87">
        <f>SUM(V93:V93)</f>
        <v>88.3</v>
      </c>
      <c r="W94" s="87">
        <f>SUM(W93:W93)</f>
        <v>59</v>
      </c>
      <c r="X94" s="85">
        <f>SUM(X93:X93)</f>
        <v>0</v>
      </c>
      <c r="Y94" s="418"/>
      <c r="Z94" s="418"/>
      <c r="AA94" s="418"/>
      <c r="AB94" s="418"/>
    </row>
    <row r="95" spans="1:28" ht="19.5" customHeight="1" thickBot="1" x14ac:dyDescent="0.25">
      <c r="A95" s="120">
        <v>2</v>
      </c>
      <c r="B95" s="121">
        <v>4</v>
      </c>
      <c r="C95" s="140">
        <v>4</v>
      </c>
      <c r="D95" s="67" t="s">
        <v>116</v>
      </c>
      <c r="E95" s="227">
        <v>22</v>
      </c>
      <c r="F95" s="225" t="s">
        <v>64</v>
      </c>
      <c r="G95" s="225" t="s">
        <v>117</v>
      </c>
      <c r="H95" s="226" t="s">
        <v>29</v>
      </c>
      <c r="I95" s="433">
        <f>J95+L95</f>
        <v>52.1</v>
      </c>
      <c r="J95" s="439">
        <v>52.1</v>
      </c>
      <c r="K95" s="434">
        <v>27.8</v>
      </c>
      <c r="L95" s="93">
        <v>0</v>
      </c>
      <c r="M95" s="433">
        <f>N95+P95</f>
        <v>80.5</v>
      </c>
      <c r="N95" s="440">
        <f>64.4+8.1</f>
        <v>72.5</v>
      </c>
      <c r="O95" s="434">
        <v>31.6</v>
      </c>
      <c r="P95" s="128">
        <v>8</v>
      </c>
      <c r="Q95" s="78">
        <f>R95+T95</f>
        <v>64</v>
      </c>
      <c r="R95" s="439">
        <v>64</v>
      </c>
      <c r="S95" s="434">
        <v>32.6</v>
      </c>
      <c r="T95" s="104">
        <v>0</v>
      </c>
      <c r="U95" s="78">
        <v>64</v>
      </c>
      <c r="V95" s="439">
        <v>64</v>
      </c>
      <c r="W95" s="434">
        <v>32.6</v>
      </c>
      <c r="X95" s="104">
        <v>0</v>
      </c>
      <c r="Y95" s="418"/>
      <c r="Z95" s="418"/>
      <c r="AA95" s="418"/>
      <c r="AB95" s="418"/>
    </row>
    <row r="96" spans="1:28" s="418" customFormat="1" ht="19.5" customHeight="1" thickBot="1" x14ac:dyDescent="0.25">
      <c r="A96" s="120"/>
      <c r="B96" s="121"/>
      <c r="C96" s="140"/>
      <c r="D96" s="67"/>
      <c r="E96" s="227"/>
      <c r="F96" s="340" t="s">
        <v>30</v>
      </c>
      <c r="G96" s="341"/>
      <c r="H96" s="441"/>
      <c r="I96" s="442">
        <f t="shared" ref="I96" si="74">SUM(J96,L96)</f>
        <v>52.1</v>
      </c>
      <c r="J96" s="443">
        <f>SUM(J95:J95)</f>
        <v>52.1</v>
      </c>
      <c r="K96" s="443">
        <f>SUM(K95:K95)</f>
        <v>27.8</v>
      </c>
      <c r="L96" s="444">
        <f>SUM(L95:L95)</f>
        <v>0</v>
      </c>
      <c r="M96" s="442">
        <f t="shared" ref="M96" si="75">SUM(N96,P96)</f>
        <v>80.5</v>
      </c>
      <c r="N96" s="443">
        <f>SUM(N95:N95)</f>
        <v>72.5</v>
      </c>
      <c r="O96" s="443">
        <f>SUM(O95:O95)</f>
        <v>31.6</v>
      </c>
      <c r="P96" s="445">
        <f>SUM(P95:P95)</f>
        <v>8</v>
      </c>
      <c r="Q96" s="446">
        <f t="shared" ref="Q96" si="76">SUM(R96,T96)</f>
        <v>64</v>
      </c>
      <c r="R96" s="443">
        <f>SUM(R95:R95)</f>
        <v>64</v>
      </c>
      <c r="S96" s="443">
        <f>SUM(S95:S95)</f>
        <v>32.6</v>
      </c>
      <c r="T96" s="444">
        <f>SUM(T95:T95)</f>
        <v>0</v>
      </c>
      <c r="U96" s="446">
        <f t="shared" ref="U96" si="77">SUM(V96,X96)</f>
        <v>64</v>
      </c>
      <c r="V96" s="443">
        <f>SUM(V95:V95)</f>
        <v>64</v>
      </c>
      <c r="W96" s="443">
        <f>SUM(W95:W95)</f>
        <v>32.6</v>
      </c>
      <c r="X96" s="444">
        <f>SUM(X95:X95)</f>
        <v>0</v>
      </c>
    </row>
    <row r="97" spans="1:28" s="418" customFormat="1" ht="19.5" customHeight="1" thickBot="1" x14ac:dyDescent="0.25">
      <c r="A97" s="447">
        <v>2</v>
      </c>
      <c r="B97" s="448">
        <v>4</v>
      </c>
      <c r="C97" s="449">
        <v>5</v>
      </c>
      <c r="D97" s="152" t="s">
        <v>118</v>
      </c>
      <c r="E97" s="450">
        <v>23</v>
      </c>
      <c r="F97" s="451" t="s">
        <v>64</v>
      </c>
      <c r="G97" s="451" t="s">
        <v>119</v>
      </c>
      <c r="H97" s="452" t="s">
        <v>29</v>
      </c>
      <c r="I97" s="453">
        <f>J97+L97</f>
        <v>392.8</v>
      </c>
      <c r="J97" s="454">
        <v>392.8</v>
      </c>
      <c r="K97" s="454">
        <v>277.2</v>
      </c>
      <c r="L97" s="455"/>
      <c r="M97" s="453">
        <f>N97+P97</f>
        <v>534.70000000000005</v>
      </c>
      <c r="N97" s="454">
        <f>496.6+8.1</f>
        <v>504.70000000000005</v>
      </c>
      <c r="O97" s="454">
        <v>344</v>
      </c>
      <c r="P97" s="455">
        <v>30</v>
      </c>
      <c r="Q97" s="453">
        <f>R97+T97</f>
        <v>517.1</v>
      </c>
      <c r="R97" s="454">
        <v>517.1</v>
      </c>
      <c r="S97" s="454">
        <v>345</v>
      </c>
      <c r="T97" s="455"/>
      <c r="U97" s="453">
        <v>494.6</v>
      </c>
      <c r="V97" s="454">
        <v>494.6</v>
      </c>
      <c r="W97" s="454">
        <v>345</v>
      </c>
      <c r="X97" s="455"/>
    </row>
    <row r="98" spans="1:28" s="418" customFormat="1" ht="18.75" customHeight="1" thickBot="1" x14ac:dyDescent="0.25">
      <c r="A98" s="447"/>
      <c r="B98" s="448"/>
      <c r="C98" s="449"/>
      <c r="D98" s="152"/>
      <c r="E98" s="450"/>
      <c r="F98" s="340" t="s">
        <v>30</v>
      </c>
      <c r="G98" s="341"/>
      <c r="H98" s="441"/>
      <c r="I98" s="309">
        <f t="shared" ref="I98" si="78">SUM(J98,L98)</f>
        <v>392.8</v>
      </c>
      <c r="J98" s="312">
        <f>SUM(J97:J97)</f>
        <v>392.8</v>
      </c>
      <c r="K98" s="312">
        <f>SUM(K97:K97)</f>
        <v>277.2</v>
      </c>
      <c r="L98" s="311">
        <f>SUM(L97:L97)</f>
        <v>0</v>
      </c>
      <c r="M98" s="309">
        <f t="shared" ref="M98" si="79">SUM(N98,P98)</f>
        <v>534.70000000000005</v>
      </c>
      <c r="N98" s="312">
        <f>SUM(N97:N97)</f>
        <v>504.70000000000005</v>
      </c>
      <c r="O98" s="312">
        <f>SUM(O97:O97)</f>
        <v>344</v>
      </c>
      <c r="P98" s="311">
        <f>SUM(P97:P97)</f>
        <v>30</v>
      </c>
      <c r="Q98" s="313">
        <f t="shared" ref="Q98" si="80">SUM(R98,T98)</f>
        <v>517.1</v>
      </c>
      <c r="R98" s="310">
        <f>SUM(R97:R97)</f>
        <v>517.1</v>
      </c>
      <c r="S98" s="310">
        <f>SUM(S97:S97)</f>
        <v>345</v>
      </c>
      <c r="T98" s="311">
        <f>SUM(T97:T97)</f>
        <v>0</v>
      </c>
      <c r="U98" s="313">
        <f t="shared" ref="U98" si="81">SUM(V98,X98)</f>
        <v>494.6</v>
      </c>
      <c r="V98" s="310">
        <f>SUM(V97:V97)</f>
        <v>494.6</v>
      </c>
      <c r="W98" s="310">
        <f>SUM(W97:W97)</f>
        <v>345</v>
      </c>
      <c r="X98" s="311">
        <f>SUM(X97:X97)</f>
        <v>0</v>
      </c>
    </row>
    <row r="99" spans="1:28" ht="19.5" customHeight="1" thickBot="1" x14ac:dyDescent="0.25">
      <c r="A99" s="120">
        <v>2</v>
      </c>
      <c r="B99" s="121">
        <v>4</v>
      </c>
      <c r="C99" s="140">
        <v>6</v>
      </c>
      <c r="D99" s="67" t="s">
        <v>120</v>
      </c>
      <c r="E99" s="227">
        <v>24</v>
      </c>
      <c r="F99" s="427" t="s">
        <v>64</v>
      </c>
      <c r="G99" s="427" t="s">
        <v>121</v>
      </c>
      <c r="H99" s="428" t="s">
        <v>29</v>
      </c>
      <c r="I99" s="433">
        <f>J99+L99</f>
        <v>35.800000000000004</v>
      </c>
      <c r="J99" s="439">
        <v>32.700000000000003</v>
      </c>
      <c r="K99" s="434">
        <v>26.7</v>
      </c>
      <c r="L99" s="93">
        <v>3.1</v>
      </c>
      <c r="M99" s="433">
        <f>N99+P99</f>
        <v>46.2</v>
      </c>
      <c r="N99" s="439">
        <f>43.2</f>
        <v>43.2</v>
      </c>
      <c r="O99" s="434">
        <v>33.6</v>
      </c>
      <c r="P99" s="93">
        <v>3</v>
      </c>
      <c r="Q99" s="76">
        <f>R99+T99</f>
        <v>43.4</v>
      </c>
      <c r="R99" s="439">
        <v>43.4</v>
      </c>
      <c r="S99" s="434">
        <v>34</v>
      </c>
      <c r="T99" s="75">
        <v>0</v>
      </c>
      <c r="U99" s="76">
        <v>43.4</v>
      </c>
      <c r="V99" s="439">
        <v>43.4</v>
      </c>
      <c r="W99" s="434">
        <v>34</v>
      </c>
      <c r="X99" s="75">
        <v>0</v>
      </c>
      <c r="Y99" s="418"/>
      <c r="Z99" s="418"/>
      <c r="AA99" s="418"/>
      <c r="AB99" s="418"/>
    </row>
    <row r="100" spans="1:28" ht="19.5" customHeight="1" thickBot="1" x14ac:dyDescent="0.25">
      <c r="A100" s="120"/>
      <c r="B100" s="121"/>
      <c r="C100" s="140"/>
      <c r="D100" s="67"/>
      <c r="E100" s="227"/>
      <c r="F100" s="379" t="s">
        <v>30</v>
      </c>
      <c r="G100" s="380"/>
      <c r="H100" s="381"/>
      <c r="I100" s="83">
        <f t="shared" ref="I100:I102" si="82">SUM(J100,L100)</f>
        <v>35.800000000000004</v>
      </c>
      <c r="J100" s="87">
        <f>SUM(J99:J99)</f>
        <v>32.700000000000003</v>
      </c>
      <c r="K100" s="87">
        <f>SUM(K99:K99)</f>
        <v>26.7</v>
      </c>
      <c r="L100" s="85">
        <f>SUM(L99:L99)</f>
        <v>3.1</v>
      </c>
      <c r="M100" s="83">
        <f t="shared" ref="M100" si="83">SUM(N100,P100)</f>
        <v>46.2</v>
      </c>
      <c r="N100" s="87">
        <f>SUM(N99:N99)</f>
        <v>43.2</v>
      </c>
      <c r="O100" s="87">
        <f>SUM(O99:O99)</f>
        <v>33.6</v>
      </c>
      <c r="P100" s="85">
        <f>SUM(P99:P99)</f>
        <v>3</v>
      </c>
      <c r="Q100" s="382">
        <f t="shared" ref="Q100" si="84">SUM(R100,T100)</f>
        <v>43.4</v>
      </c>
      <c r="R100" s="87">
        <f>SUM(R99:R99)</f>
        <v>43.4</v>
      </c>
      <c r="S100" s="87">
        <f>SUM(S99:S99)</f>
        <v>34</v>
      </c>
      <c r="T100" s="85">
        <f>SUM(T99:T99)</f>
        <v>0</v>
      </c>
      <c r="U100" s="382">
        <f t="shared" ref="U100:U102" si="85">SUM(V100,X100)</f>
        <v>43.4</v>
      </c>
      <c r="V100" s="87">
        <f>SUM(V99:V99)</f>
        <v>43.4</v>
      </c>
      <c r="W100" s="87">
        <f>SUM(W99:W99)</f>
        <v>34</v>
      </c>
      <c r="X100" s="85">
        <f>SUM(X99:X99)</f>
        <v>0</v>
      </c>
      <c r="Y100" s="418"/>
      <c r="Z100" s="418"/>
      <c r="AA100" s="418"/>
      <c r="AB100" s="418"/>
    </row>
    <row r="101" spans="1:28" ht="19.5" customHeight="1" thickBot="1" x14ac:dyDescent="0.25">
      <c r="A101" s="120">
        <v>2</v>
      </c>
      <c r="B101" s="121">
        <v>4</v>
      </c>
      <c r="C101" s="140">
        <v>7</v>
      </c>
      <c r="D101" s="67" t="s">
        <v>122</v>
      </c>
      <c r="E101" s="227">
        <v>25</v>
      </c>
      <c r="F101" s="225" t="s">
        <v>64</v>
      </c>
      <c r="G101" s="225" t="s">
        <v>123</v>
      </c>
      <c r="H101" s="432" t="s">
        <v>29</v>
      </c>
      <c r="I101" s="456">
        <f t="shared" si="82"/>
        <v>94.7</v>
      </c>
      <c r="J101" s="457">
        <v>88.8</v>
      </c>
      <c r="K101" s="434">
        <v>57.8</v>
      </c>
      <c r="L101" s="93">
        <v>5.9</v>
      </c>
      <c r="M101" s="456">
        <f>P101+N101</f>
        <v>123.39999999999999</v>
      </c>
      <c r="N101" s="440">
        <f>115.3+8.1</f>
        <v>123.39999999999999</v>
      </c>
      <c r="O101" s="434">
        <v>79</v>
      </c>
      <c r="P101" s="93">
        <v>0</v>
      </c>
      <c r="Q101" s="76">
        <f>T101+R101</f>
        <v>120.5</v>
      </c>
      <c r="R101" s="457">
        <v>120.5</v>
      </c>
      <c r="S101" s="434">
        <v>79</v>
      </c>
      <c r="T101" s="75">
        <v>0</v>
      </c>
      <c r="U101" s="76">
        <v>120.5</v>
      </c>
      <c r="V101" s="457">
        <v>120.5</v>
      </c>
      <c r="W101" s="434">
        <v>79</v>
      </c>
      <c r="X101" s="75">
        <v>0</v>
      </c>
      <c r="Y101" s="418"/>
      <c r="Z101" s="418"/>
      <c r="AA101" s="418"/>
      <c r="AB101" s="418"/>
    </row>
    <row r="102" spans="1:28" ht="19.5" customHeight="1" thickBot="1" x14ac:dyDescent="0.25">
      <c r="A102" s="120"/>
      <c r="B102" s="121"/>
      <c r="C102" s="140"/>
      <c r="D102" s="67"/>
      <c r="E102" s="227"/>
      <c r="F102" s="379" t="s">
        <v>30</v>
      </c>
      <c r="G102" s="380"/>
      <c r="H102" s="381"/>
      <c r="I102" s="83">
        <f t="shared" si="82"/>
        <v>94.7</v>
      </c>
      <c r="J102" s="87">
        <f>SUM(J101:J101)</f>
        <v>88.8</v>
      </c>
      <c r="K102" s="87">
        <f>SUM(K101:K101)</f>
        <v>57.8</v>
      </c>
      <c r="L102" s="85">
        <f>SUM(L101:L101)</f>
        <v>5.9</v>
      </c>
      <c r="M102" s="83">
        <f t="shared" ref="M102" si="86">SUM(N102,P102)</f>
        <v>123.39999999999999</v>
      </c>
      <c r="N102" s="87">
        <f>SUM(N101:N101)</f>
        <v>123.39999999999999</v>
      </c>
      <c r="O102" s="87">
        <f>SUM(O101:O101)</f>
        <v>79</v>
      </c>
      <c r="P102" s="85">
        <f>SUM(P101:P101)</f>
        <v>0</v>
      </c>
      <c r="Q102" s="382">
        <f t="shared" ref="Q102" si="87">SUM(R102,T102)</f>
        <v>120.5</v>
      </c>
      <c r="R102" s="87">
        <f>SUM(R101:R101)</f>
        <v>120.5</v>
      </c>
      <c r="S102" s="87">
        <f>SUM(S101:S101)</f>
        <v>79</v>
      </c>
      <c r="T102" s="85">
        <f>SUM(T101:T101)</f>
        <v>0</v>
      </c>
      <c r="U102" s="382">
        <f t="shared" si="85"/>
        <v>120.5</v>
      </c>
      <c r="V102" s="87">
        <f>SUM(V101:V101)</f>
        <v>120.5</v>
      </c>
      <c r="W102" s="87">
        <f>SUM(W101:W101)</f>
        <v>79</v>
      </c>
      <c r="X102" s="85">
        <f>SUM(X101:X101)</f>
        <v>0</v>
      </c>
      <c r="Y102" s="418"/>
      <c r="Z102" s="418"/>
      <c r="AA102" s="418"/>
      <c r="AB102" s="418"/>
    </row>
    <row r="103" spans="1:28" ht="14.25" customHeight="1" x14ac:dyDescent="0.2">
      <c r="A103" s="120">
        <v>2</v>
      </c>
      <c r="B103" s="121">
        <v>4</v>
      </c>
      <c r="C103" s="140">
        <v>8</v>
      </c>
      <c r="D103" s="67" t="s">
        <v>124</v>
      </c>
      <c r="E103" s="227">
        <v>26</v>
      </c>
      <c r="F103" s="458" t="s">
        <v>64</v>
      </c>
      <c r="G103" s="458" t="s">
        <v>125</v>
      </c>
      <c r="H103" s="432" t="s">
        <v>29</v>
      </c>
      <c r="I103" s="371">
        <f>J103+L103</f>
        <v>153.30000000000001</v>
      </c>
      <c r="J103" s="439">
        <v>153.30000000000001</v>
      </c>
      <c r="K103" s="434">
        <v>104.4</v>
      </c>
      <c r="L103" s="93">
        <v>0</v>
      </c>
      <c r="M103" s="371">
        <f>N103+P103</f>
        <v>217.3</v>
      </c>
      <c r="N103" s="440">
        <f>200.3+8.1</f>
        <v>208.4</v>
      </c>
      <c r="O103" s="434">
        <v>134.4</v>
      </c>
      <c r="P103" s="93">
        <v>8.9</v>
      </c>
      <c r="Q103" s="390">
        <f>R103+T103</f>
        <v>210.3</v>
      </c>
      <c r="R103" s="439">
        <v>210.3</v>
      </c>
      <c r="S103" s="434">
        <v>135</v>
      </c>
      <c r="T103" s="392">
        <v>0</v>
      </c>
      <c r="U103" s="390">
        <v>200.3</v>
      </c>
      <c r="V103" s="439">
        <v>200.3</v>
      </c>
      <c r="W103" s="434">
        <v>135</v>
      </c>
      <c r="X103" s="392">
        <v>0</v>
      </c>
      <c r="Y103" s="418"/>
      <c r="Z103" s="418"/>
      <c r="AA103" s="418"/>
      <c r="AB103" s="418"/>
    </row>
    <row r="104" spans="1:28" ht="15.75" customHeight="1" thickBot="1" x14ac:dyDescent="0.25">
      <c r="A104" s="120"/>
      <c r="B104" s="121"/>
      <c r="C104" s="140"/>
      <c r="D104" s="67"/>
      <c r="E104" s="227"/>
      <c r="F104" s="459"/>
      <c r="G104" s="459"/>
      <c r="H104" s="460" t="s">
        <v>126</v>
      </c>
      <c r="I104" s="429">
        <f>SUM(J104,L104)</f>
        <v>6</v>
      </c>
      <c r="J104" s="170">
        <v>6</v>
      </c>
      <c r="K104" s="167"/>
      <c r="L104" s="168">
        <v>0</v>
      </c>
      <c r="M104" s="429">
        <f>SUM(N104,P104)</f>
        <v>10</v>
      </c>
      <c r="N104" s="170">
        <v>10</v>
      </c>
      <c r="O104" s="167"/>
      <c r="P104" s="168">
        <v>0</v>
      </c>
      <c r="Q104" s="414">
        <f>SUM(R104,T104)</f>
        <v>10</v>
      </c>
      <c r="R104" s="170">
        <v>10</v>
      </c>
      <c r="S104" s="167"/>
      <c r="T104" s="161">
        <v>0</v>
      </c>
      <c r="U104" s="414">
        <v>10</v>
      </c>
      <c r="V104" s="170">
        <v>10</v>
      </c>
      <c r="W104" s="167"/>
      <c r="X104" s="161">
        <v>0</v>
      </c>
    </row>
    <row r="105" spans="1:28" ht="15.75" customHeight="1" thickBot="1" x14ac:dyDescent="0.25">
      <c r="A105" s="120"/>
      <c r="B105" s="121"/>
      <c r="C105" s="140"/>
      <c r="D105" s="67"/>
      <c r="E105" s="227"/>
      <c r="F105" s="379" t="s">
        <v>30</v>
      </c>
      <c r="G105" s="380"/>
      <c r="H105" s="381"/>
      <c r="I105" s="83">
        <f t="shared" ref="I105" si="88">SUM(J105,L105)</f>
        <v>159.30000000000001</v>
      </c>
      <c r="J105" s="87">
        <f>SUM(J103:J104)</f>
        <v>159.30000000000001</v>
      </c>
      <c r="K105" s="87">
        <f>SUM(K103:K104)</f>
        <v>104.4</v>
      </c>
      <c r="L105" s="85">
        <f>SUM(L103:L104)</f>
        <v>0</v>
      </c>
      <c r="M105" s="83">
        <f t="shared" ref="M105" si="89">SUM(N105,P105)</f>
        <v>227.3</v>
      </c>
      <c r="N105" s="87">
        <f>SUM(N103:N104)</f>
        <v>218.4</v>
      </c>
      <c r="O105" s="87">
        <f>SUM(O103:O104)</f>
        <v>134.4</v>
      </c>
      <c r="P105" s="85">
        <f>SUM(P103:P104)</f>
        <v>8.9</v>
      </c>
      <c r="Q105" s="382">
        <f t="shared" ref="Q105" si="90">SUM(R105,T105)</f>
        <v>220.3</v>
      </c>
      <c r="R105" s="87">
        <f>SUM(R103:R104)</f>
        <v>220.3</v>
      </c>
      <c r="S105" s="87">
        <f>SUM(S103:S104)</f>
        <v>135</v>
      </c>
      <c r="T105" s="85">
        <f>SUM(T103:T104)</f>
        <v>0</v>
      </c>
      <c r="U105" s="382">
        <f t="shared" ref="U105" si="91">SUM(V105,X105)</f>
        <v>210.3</v>
      </c>
      <c r="V105" s="87">
        <f>SUM(V103:V104)</f>
        <v>210.3</v>
      </c>
      <c r="W105" s="87">
        <f>SUM(W103:W104)</f>
        <v>135</v>
      </c>
      <c r="X105" s="85">
        <f>SUM(X103:X104)</f>
        <v>0</v>
      </c>
    </row>
    <row r="106" spans="1:28" ht="18" customHeight="1" thickBot="1" x14ac:dyDescent="0.25">
      <c r="A106" s="120">
        <v>2</v>
      </c>
      <c r="B106" s="121">
        <v>4</v>
      </c>
      <c r="C106" s="140">
        <v>9</v>
      </c>
      <c r="D106" s="67" t="s">
        <v>127</v>
      </c>
      <c r="E106" s="227">
        <v>27</v>
      </c>
      <c r="F106" s="225" t="s">
        <v>64</v>
      </c>
      <c r="G106" s="225" t="s">
        <v>128</v>
      </c>
      <c r="H106" s="432" t="s">
        <v>29</v>
      </c>
      <c r="I106" s="371">
        <f>J106+L106</f>
        <v>66.099999999999994</v>
      </c>
      <c r="J106" s="439">
        <v>55.9</v>
      </c>
      <c r="K106" s="434">
        <v>15.6</v>
      </c>
      <c r="L106" s="365">
        <v>10.199999999999999</v>
      </c>
      <c r="M106" s="371">
        <f>N106+P106</f>
        <v>74.2</v>
      </c>
      <c r="N106" s="439">
        <v>73.2</v>
      </c>
      <c r="O106" s="434">
        <v>27.2</v>
      </c>
      <c r="P106" s="365">
        <v>1</v>
      </c>
      <c r="Q106" s="368">
        <f>R106+T106</f>
        <v>67.8</v>
      </c>
      <c r="R106" s="439">
        <v>67.8</v>
      </c>
      <c r="S106" s="434">
        <v>22</v>
      </c>
      <c r="T106" s="370"/>
      <c r="U106" s="368">
        <v>73.3</v>
      </c>
      <c r="V106" s="439">
        <v>73.3</v>
      </c>
      <c r="W106" s="434">
        <v>27.5</v>
      </c>
      <c r="X106" s="370"/>
    </row>
    <row r="107" spans="1:28" ht="17.25" customHeight="1" thickBot="1" x14ac:dyDescent="0.25">
      <c r="A107" s="120"/>
      <c r="B107" s="121"/>
      <c r="C107" s="140"/>
      <c r="D107" s="67"/>
      <c r="E107" s="227"/>
      <c r="F107" s="80" t="s">
        <v>30</v>
      </c>
      <c r="G107" s="81"/>
      <c r="H107" s="82"/>
      <c r="I107" s="83">
        <f t="shared" ref="I107" si="92">SUM(J107,L107)</f>
        <v>66.099999999999994</v>
      </c>
      <c r="J107" s="87">
        <f>SUM(J106:J106)</f>
        <v>55.9</v>
      </c>
      <c r="K107" s="87">
        <f>SUM(K106:K106)</f>
        <v>15.6</v>
      </c>
      <c r="L107" s="85">
        <f>L106</f>
        <v>10.199999999999999</v>
      </c>
      <c r="M107" s="83">
        <f t="shared" ref="M107" si="93">SUM(N107,P107)</f>
        <v>74.2</v>
      </c>
      <c r="N107" s="87">
        <f>SUM(N106:N106)</f>
        <v>73.2</v>
      </c>
      <c r="O107" s="87">
        <f>SUM(O106:O106)</f>
        <v>27.2</v>
      </c>
      <c r="P107" s="85">
        <v>1</v>
      </c>
      <c r="Q107" s="382">
        <f t="shared" ref="Q107" si="94">SUM(R107,T107)</f>
        <v>67.8</v>
      </c>
      <c r="R107" s="87">
        <f>SUM(R106:R106)</f>
        <v>67.8</v>
      </c>
      <c r="S107" s="87">
        <f>SUM(S106:S106)</f>
        <v>22</v>
      </c>
      <c r="T107" s="85"/>
      <c r="U107" s="382">
        <f t="shared" ref="U107" si="95">SUM(V107,X107)</f>
        <v>73.3</v>
      </c>
      <c r="V107" s="87">
        <f>SUM(V106:V106)</f>
        <v>73.3</v>
      </c>
      <c r="W107" s="87">
        <f>SUM(W106:W106)</f>
        <v>27.5</v>
      </c>
      <c r="X107" s="85"/>
    </row>
    <row r="108" spans="1:28" ht="21.75" customHeight="1" thickBot="1" x14ac:dyDescent="0.25">
      <c r="A108" s="120">
        <v>2</v>
      </c>
      <c r="B108" s="121">
        <v>4</v>
      </c>
      <c r="C108" s="140">
        <v>10</v>
      </c>
      <c r="D108" s="67" t="s">
        <v>129</v>
      </c>
      <c r="E108" s="227">
        <v>28</v>
      </c>
      <c r="F108" s="225" t="s">
        <v>64</v>
      </c>
      <c r="G108" s="225" t="s">
        <v>130</v>
      </c>
      <c r="H108" s="432" t="s">
        <v>29</v>
      </c>
      <c r="I108" s="371">
        <f>J108+L108</f>
        <v>88.2</v>
      </c>
      <c r="J108" s="439">
        <v>77.7</v>
      </c>
      <c r="K108" s="434">
        <v>42.5</v>
      </c>
      <c r="L108" s="93">
        <f>5+5.5</f>
        <v>10.5</v>
      </c>
      <c r="M108" s="371">
        <f>N108+P108</f>
        <v>106.99999999999999</v>
      </c>
      <c r="N108" s="440">
        <f>96.3+8.1</f>
        <v>104.39999999999999</v>
      </c>
      <c r="O108" s="434">
        <v>51.1</v>
      </c>
      <c r="P108" s="93">
        <v>2.6</v>
      </c>
      <c r="Q108" s="76">
        <f>R108+T108</f>
        <v>90.9</v>
      </c>
      <c r="R108" s="439">
        <v>90.9</v>
      </c>
      <c r="S108" s="434">
        <v>51.2</v>
      </c>
      <c r="T108" s="75"/>
      <c r="U108" s="76">
        <v>90</v>
      </c>
      <c r="V108" s="439">
        <v>90</v>
      </c>
      <c r="W108" s="434">
        <v>51.2</v>
      </c>
      <c r="X108" s="75"/>
    </row>
    <row r="109" spans="1:28" ht="17.25" customHeight="1" thickBot="1" x14ac:dyDescent="0.25">
      <c r="A109" s="120"/>
      <c r="B109" s="121"/>
      <c r="C109" s="140"/>
      <c r="D109" s="67"/>
      <c r="E109" s="227"/>
      <c r="F109" s="379" t="s">
        <v>30</v>
      </c>
      <c r="G109" s="380"/>
      <c r="H109" s="381"/>
      <c r="I109" s="83">
        <f t="shared" ref="I109" si="96">SUM(J109,L109)</f>
        <v>88.2</v>
      </c>
      <c r="J109" s="87">
        <f>SUM(J108:J108)</f>
        <v>77.7</v>
      </c>
      <c r="K109" s="87">
        <f>SUM(K108:K108)</f>
        <v>42.5</v>
      </c>
      <c r="L109" s="85">
        <f>L108</f>
        <v>10.5</v>
      </c>
      <c r="M109" s="83">
        <f t="shared" ref="M109:M111" si="97">SUM(N109,P109)</f>
        <v>106.99999999999999</v>
      </c>
      <c r="N109" s="87">
        <f>SUM(N108:N108)</f>
        <v>104.39999999999999</v>
      </c>
      <c r="O109" s="87">
        <f>SUM(O108:O108)</f>
        <v>51.1</v>
      </c>
      <c r="P109" s="85">
        <v>2.6</v>
      </c>
      <c r="Q109" s="382">
        <f t="shared" ref="Q109" si="98">SUM(R109,T109)</f>
        <v>90.9</v>
      </c>
      <c r="R109" s="87">
        <f>SUM(R108:R108)</f>
        <v>90.9</v>
      </c>
      <c r="S109" s="87">
        <f>SUM(S108:S108)</f>
        <v>51.2</v>
      </c>
      <c r="T109" s="85"/>
      <c r="U109" s="382">
        <f t="shared" ref="U109" si="99">SUM(V109,X109)</f>
        <v>90</v>
      </c>
      <c r="V109" s="87">
        <f>SUM(V108:V108)</f>
        <v>90</v>
      </c>
      <c r="W109" s="87">
        <f>SUM(W108:W108)</f>
        <v>51.2</v>
      </c>
      <c r="X109" s="85"/>
    </row>
    <row r="110" spans="1:28" ht="25.5" customHeight="1" thickBot="1" x14ac:dyDescent="0.25">
      <c r="A110" s="120">
        <v>2</v>
      </c>
      <c r="B110" s="121">
        <v>4</v>
      </c>
      <c r="C110" s="140">
        <v>11</v>
      </c>
      <c r="D110" s="67" t="s">
        <v>131</v>
      </c>
      <c r="E110" s="227">
        <v>29</v>
      </c>
      <c r="F110" s="225" t="s">
        <v>64</v>
      </c>
      <c r="G110" s="225" t="s">
        <v>132</v>
      </c>
      <c r="H110" s="432" t="s">
        <v>29</v>
      </c>
      <c r="I110" s="461">
        <f>J110+L110</f>
        <v>77.600000000000009</v>
      </c>
      <c r="J110" s="457">
        <v>69.400000000000006</v>
      </c>
      <c r="K110" s="462">
        <v>25.5</v>
      </c>
      <c r="L110" s="93">
        <v>8.1999999999999993</v>
      </c>
      <c r="M110" s="461">
        <f>N110+P110</f>
        <v>84.299999999999983</v>
      </c>
      <c r="N110" s="440">
        <f>70.6+8.1</f>
        <v>78.699999999999989</v>
      </c>
      <c r="O110" s="462">
        <v>31.5</v>
      </c>
      <c r="P110" s="93">
        <v>5.6</v>
      </c>
      <c r="Q110" s="76">
        <f>R110+T110</f>
        <v>70</v>
      </c>
      <c r="R110" s="457">
        <v>70</v>
      </c>
      <c r="S110" s="462">
        <v>31.5</v>
      </c>
      <c r="T110" s="75"/>
      <c r="U110" s="91">
        <v>70</v>
      </c>
      <c r="V110" s="457">
        <v>70</v>
      </c>
      <c r="W110" s="462">
        <v>31.5</v>
      </c>
      <c r="X110" s="75"/>
    </row>
    <row r="111" spans="1:28" ht="15.75" customHeight="1" thickBot="1" x14ac:dyDescent="0.25">
      <c r="A111" s="120"/>
      <c r="B111" s="121"/>
      <c r="C111" s="140"/>
      <c r="D111" s="67"/>
      <c r="E111" s="227"/>
      <c r="F111" s="80" t="s">
        <v>30</v>
      </c>
      <c r="G111" s="81"/>
      <c r="H111" s="82"/>
      <c r="I111" s="83">
        <f>SUM(J111,L111)</f>
        <v>77.600000000000009</v>
      </c>
      <c r="J111" s="87">
        <f>SUM(J110:J110)</f>
        <v>69.400000000000006</v>
      </c>
      <c r="K111" s="87">
        <f>SUM(K110:K110)</f>
        <v>25.5</v>
      </c>
      <c r="L111" s="85">
        <f>L110</f>
        <v>8.1999999999999993</v>
      </c>
      <c r="M111" s="83">
        <f t="shared" si="97"/>
        <v>84.299999999999983</v>
      </c>
      <c r="N111" s="87">
        <f>SUM(N110:N110)</f>
        <v>78.699999999999989</v>
      </c>
      <c r="O111" s="87">
        <f>SUM(O110:O110)</f>
        <v>31.5</v>
      </c>
      <c r="P111" s="85">
        <v>5.6</v>
      </c>
      <c r="Q111" s="382">
        <f t="shared" ref="Q111" si="100">SUM(R111,T111)</f>
        <v>70</v>
      </c>
      <c r="R111" s="87">
        <f>SUM(R110:R110)</f>
        <v>70</v>
      </c>
      <c r="S111" s="87">
        <f>SUM(S110:S110)</f>
        <v>31.5</v>
      </c>
      <c r="T111" s="85"/>
      <c r="U111" s="180">
        <f t="shared" ref="U111" si="101">SUM(V111,X111)</f>
        <v>70</v>
      </c>
      <c r="V111" s="178">
        <f>SUM(V110:V110)</f>
        <v>70</v>
      </c>
      <c r="W111" s="178">
        <f>SUM(W110:W110)</f>
        <v>31.5</v>
      </c>
      <c r="X111" s="85"/>
    </row>
    <row r="112" spans="1:28" ht="21.75" customHeight="1" thickBot="1" x14ac:dyDescent="0.25">
      <c r="A112" s="120">
        <v>2</v>
      </c>
      <c r="B112" s="121">
        <v>4</v>
      </c>
      <c r="C112" s="140">
        <v>12</v>
      </c>
      <c r="D112" s="67" t="s">
        <v>133</v>
      </c>
      <c r="E112" s="142" t="s">
        <v>91</v>
      </c>
      <c r="F112" s="225" t="s">
        <v>64</v>
      </c>
      <c r="G112" s="225" t="s">
        <v>134</v>
      </c>
      <c r="H112" s="432" t="s">
        <v>29</v>
      </c>
      <c r="I112" s="463">
        <v>10</v>
      </c>
      <c r="J112" s="439"/>
      <c r="K112" s="434"/>
      <c r="L112" s="93">
        <v>10</v>
      </c>
      <c r="M112" s="463">
        <v>10</v>
      </c>
      <c r="N112" s="439"/>
      <c r="O112" s="434"/>
      <c r="P112" s="93">
        <v>10</v>
      </c>
      <c r="Q112" s="76">
        <v>10</v>
      </c>
      <c r="R112" s="77"/>
      <c r="S112" s="77"/>
      <c r="T112" s="75">
        <v>10</v>
      </c>
      <c r="U112" s="76"/>
      <c r="V112" s="77"/>
      <c r="W112" s="77"/>
      <c r="X112" s="75"/>
    </row>
    <row r="113" spans="1:28" ht="33" customHeight="1" thickBot="1" x14ac:dyDescent="0.25">
      <c r="A113" s="120"/>
      <c r="B113" s="121"/>
      <c r="C113" s="140"/>
      <c r="D113" s="67"/>
      <c r="E113" s="142"/>
      <c r="F113" s="80" t="s">
        <v>30</v>
      </c>
      <c r="G113" s="81"/>
      <c r="H113" s="82"/>
      <c r="I113" s="83">
        <f t="shared" ref="I113" si="102">SUM(J113,L113)</f>
        <v>10</v>
      </c>
      <c r="J113" s="87">
        <f>SUM(J112:J112)</f>
        <v>0</v>
      </c>
      <c r="K113" s="87">
        <f>SUM(K112:K112)</f>
        <v>0</v>
      </c>
      <c r="L113" s="85">
        <f>SUM(L112:L112)</f>
        <v>10</v>
      </c>
      <c r="M113" s="83">
        <f t="shared" ref="M113" si="103">SUM(N113,P113)</f>
        <v>10</v>
      </c>
      <c r="N113" s="87">
        <f>SUM(N112:N112)</f>
        <v>0</v>
      </c>
      <c r="O113" s="87">
        <f>SUM(O112:O112)</f>
        <v>0</v>
      </c>
      <c r="P113" s="85">
        <f>SUM(P112:P112)</f>
        <v>10</v>
      </c>
      <c r="Q113" s="382">
        <v>10</v>
      </c>
      <c r="R113" s="87"/>
      <c r="S113" s="87"/>
      <c r="T113" s="85">
        <v>10</v>
      </c>
      <c r="U113" s="382"/>
      <c r="V113" s="87"/>
      <c r="W113" s="87"/>
      <c r="X113" s="85"/>
    </row>
    <row r="114" spans="1:28" ht="20.25" customHeight="1" x14ac:dyDescent="0.2">
      <c r="A114" s="464">
        <v>2</v>
      </c>
      <c r="B114" s="465">
        <v>4</v>
      </c>
      <c r="C114" s="466">
        <v>13</v>
      </c>
      <c r="D114" s="107" t="s">
        <v>135</v>
      </c>
      <c r="E114" s="467" t="s">
        <v>76</v>
      </c>
      <c r="F114" s="356" t="s">
        <v>64</v>
      </c>
      <c r="G114" s="89" t="s">
        <v>136</v>
      </c>
      <c r="H114" s="173" t="s">
        <v>81</v>
      </c>
      <c r="I114" s="154"/>
      <c r="J114" s="155"/>
      <c r="K114" s="155"/>
      <c r="L114" s="320"/>
      <c r="M114" s="390"/>
      <c r="N114" s="391"/>
      <c r="O114" s="391"/>
      <c r="P114" s="392"/>
      <c r="Q114" s="400"/>
      <c r="R114" s="167"/>
      <c r="S114" s="167"/>
      <c r="T114" s="168"/>
      <c r="U114" s="400"/>
      <c r="V114" s="167"/>
      <c r="W114" s="167"/>
      <c r="X114" s="168"/>
    </row>
    <row r="115" spans="1:28" ht="20.25" customHeight="1" x14ac:dyDescent="0.2">
      <c r="A115" s="468"/>
      <c r="B115" s="469"/>
      <c r="C115" s="459"/>
      <c r="D115" s="411"/>
      <c r="E115" s="68" t="s">
        <v>26</v>
      </c>
      <c r="F115" s="377"/>
      <c r="G115" s="470"/>
      <c r="H115" s="471" t="s">
        <v>29</v>
      </c>
      <c r="I115" s="169">
        <f>J115+L115</f>
        <v>1.4</v>
      </c>
      <c r="J115" s="301">
        <v>0.7</v>
      </c>
      <c r="K115" s="301">
        <v>0.6</v>
      </c>
      <c r="L115" s="329">
        <v>0.7</v>
      </c>
      <c r="M115" s="390">
        <f>N115+P115</f>
        <v>0</v>
      </c>
      <c r="N115" s="391"/>
      <c r="O115" s="391"/>
      <c r="P115" s="392"/>
      <c r="Q115" s="400"/>
      <c r="R115" s="167"/>
      <c r="S115" s="167"/>
      <c r="T115" s="168"/>
      <c r="U115" s="400"/>
      <c r="V115" s="167"/>
      <c r="W115" s="167"/>
      <c r="X115" s="168"/>
    </row>
    <row r="116" spans="1:28" ht="22.5" customHeight="1" x14ac:dyDescent="0.2">
      <c r="A116" s="468"/>
      <c r="B116" s="469"/>
      <c r="C116" s="459"/>
      <c r="D116" s="411"/>
      <c r="E116" s="68"/>
      <c r="F116" s="377"/>
      <c r="G116" s="470"/>
      <c r="H116" s="471" t="s">
        <v>81</v>
      </c>
      <c r="I116" s="169">
        <v>158.30000000000001</v>
      </c>
      <c r="J116" s="301">
        <v>4.2</v>
      </c>
      <c r="K116" s="301">
        <v>4.2</v>
      </c>
      <c r="L116" s="329">
        <v>154.1</v>
      </c>
      <c r="M116" s="390"/>
      <c r="N116" s="391"/>
      <c r="O116" s="391"/>
      <c r="P116" s="392"/>
      <c r="Q116" s="400"/>
      <c r="R116" s="167"/>
      <c r="S116" s="167"/>
      <c r="T116" s="168"/>
      <c r="U116" s="400"/>
      <c r="V116" s="167"/>
      <c r="W116" s="167"/>
      <c r="X116" s="168"/>
    </row>
    <row r="117" spans="1:28" ht="22.5" customHeight="1" thickBot="1" x14ac:dyDescent="0.25">
      <c r="A117" s="468"/>
      <c r="B117" s="469"/>
      <c r="C117" s="459"/>
      <c r="D117" s="411"/>
      <c r="E117" s="68"/>
      <c r="F117" s="412"/>
      <c r="G117" s="95"/>
      <c r="H117" s="472" t="s">
        <v>50</v>
      </c>
      <c r="I117" s="473">
        <v>73.599999999999994</v>
      </c>
      <c r="J117" s="132"/>
      <c r="K117" s="132"/>
      <c r="L117" s="474">
        <v>73.599999999999994</v>
      </c>
      <c r="M117" s="404"/>
      <c r="N117" s="77"/>
      <c r="O117" s="77"/>
      <c r="P117" s="75"/>
      <c r="Q117" s="76"/>
      <c r="R117" s="77"/>
      <c r="S117" s="77"/>
      <c r="T117" s="75"/>
      <c r="U117" s="76"/>
      <c r="V117" s="77"/>
      <c r="W117" s="77"/>
      <c r="X117" s="75"/>
    </row>
    <row r="118" spans="1:28" s="418" customFormat="1" ht="21" customHeight="1" thickBot="1" x14ac:dyDescent="0.25">
      <c r="A118" s="475"/>
      <c r="B118" s="476"/>
      <c r="C118" s="122"/>
      <c r="D118" s="411"/>
      <c r="E118" s="477"/>
      <c r="F118" s="340" t="s">
        <v>30</v>
      </c>
      <c r="G118" s="341"/>
      <c r="H118" s="441"/>
      <c r="I118" s="266">
        <f>SUM(I114:I117)</f>
        <v>233.3</v>
      </c>
      <c r="J118" s="232">
        <f>J114+J115+J116</f>
        <v>4.9000000000000004</v>
      </c>
      <c r="K118" s="232">
        <f>K114+K115+K116</f>
        <v>4.8</v>
      </c>
      <c r="L118" s="233">
        <f>SUM(L114:L117)</f>
        <v>228.39999999999998</v>
      </c>
      <c r="M118" s="309">
        <f>SUM(M114:M116)</f>
        <v>0</v>
      </c>
      <c r="N118" s="310"/>
      <c r="O118" s="310"/>
      <c r="P118" s="311">
        <f>P114+P115+P116</f>
        <v>0</v>
      </c>
      <c r="Q118" s="342">
        <f>SUM(Q114:Q116)</f>
        <v>0</v>
      </c>
      <c r="R118" s="310"/>
      <c r="S118" s="310"/>
      <c r="T118" s="311">
        <f>T114+T115+T116</f>
        <v>0</v>
      </c>
      <c r="U118" s="342">
        <f>SUM(U114:U116)</f>
        <v>0</v>
      </c>
      <c r="V118" s="310"/>
      <c r="W118" s="310"/>
      <c r="X118" s="311">
        <f>X114+X115+X116</f>
        <v>0</v>
      </c>
    </row>
    <row r="119" spans="1:28" ht="26.25" customHeight="1" x14ac:dyDescent="0.2">
      <c r="A119" s="464">
        <v>2</v>
      </c>
      <c r="B119" s="478">
        <v>4</v>
      </c>
      <c r="C119" s="412">
        <v>14</v>
      </c>
      <c r="D119" s="479" t="s">
        <v>137</v>
      </c>
      <c r="E119" s="480" t="s">
        <v>48</v>
      </c>
      <c r="F119" s="459" t="s">
        <v>64</v>
      </c>
      <c r="G119" s="251" t="s">
        <v>138</v>
      </c>
      <c r="H119" s="481" t="s">
        <v>50</v>
      </c>
      <c r="I119" s="371">
        <f>J119+L119</f>
        <v>0</v>
      </c>
      <c r="J119" s="439"/>
      <c r="K119" s="434"/>
      <c r="L119" s="93">
        <f>260-260</f>
        <v>0</v>
      </c>
      <c r="M119" s="429">
        <f>N119+P119</f>
        <v>0</v>
      </c>
      <c r="N119" s="457"/>
      <c r="O119" s="462"/>
      <c r="P119" s="248"/>
      <c r="Q119" s="321">
        <f>R119+T119</f>
        <v>0</v>
      </c>
      <c r="R119" s="301"/>
      <c r="S119" s="301"/>
      <c r="T119" s="392">
        <v>0</v>
      </c>
      <c r="U119" s="321">
        <f>V119+X119</f>
        <v>0</v>
      </c>
      <c r="V119" s="301"/>
      <c r="W119" s="301"/>
      <c r="X119" s="392">
        <v>0</v>
      </c>
      <c r="Y119" s="418"/>
      <c r="Z119" s="418"/>
      <c r="AA119" s="418"/>
      <c r="AB119" s="418"/>
    </row>
    <row r="120" spans="1:28" ht="26.25" customHeight="1" x14ac:dyDescent="0.2">
      <c r="A120" s="468"/>
      <c r="B120" s="482"/>
      <c r="C120" s="483"/>
      <c r="D120" s="484"/>
      <c r="E120" s="184"/>
      <c r="F120" s="459"/>
      <c r="G120" s="251"/>
      <c r="H120" s="485" t="s">
        <v>139</v>
      </c>
      <c r="I120" s="371"/>
      <c r="J120" s="364"/>
      <c r="K120" s="366"/>
      <c r="L120" s="392"/>
      <c r="M120" s="429">
        <f>N120+P120</f>
        <v>336.9</v>
      </c>
      <c r="N120" s="361"/>
      <c r="O120" s="486"/>
      <c r="P120" s="487">
        <v>336.9</v>
      </c>
      <c r="Q120" s="384"/>
      <c r="R120" s="335"/>
      <c r="S120" s="335"/>
      <c r="T120" s="75"/>
      <c r="U120" s="384"/>
      <c r="V120" s="335"/>
      <c r="W120" s="335"/>
      <c r="X120" s="75"/>
      <c r="Y120" s="418"/>
      <c r="Z120" s="418"/>
      <c r="AA120" s="418"/>
      <c r="AB120" s="418"/>
    </row>
    <row r="121" spans="1:28" ht="15.75" customHeight="1" thickBot="1" x14ac:dyDescent="0.25">
      <c r="A121" s="468"/>
      <c r="B121" s="482"/>
      <c r="C121" s="483"/>
      <c r="D121" s="484"/>
      <c r="E121" s="209"/>
      <c r="F121" s="459"/>
      <c r="G121" s="251"/>
      <c r="H121" s="488" t="s">
        <v>29</v>
      </c>
      <c r="I121" s="371">
        <f>SUM(J121,L121)</f>
        <v>0.5</v>
      </c>
      <c r="J121" s="167">
        <v>0.5</v>
      </c>
      <c r="K121" s="167"/>
      <c r="L121" s="168">
        <v>0</v>
      </c>
      <c r="M121" s="429">
        <f>N121+P121</f>
        <v>713.1</v>
      </c>
      <c r="N121" s="170">
        <v>250</v>
      </c>
      <c r="O121" s="170"/>
      <c r="P121" s="489">
        <v>463.1</v>
      </c>
      <c r="Q121" s="337"/>
      <c r="R121" s="163"/>
      <c r="S121" s="163"/>
      <c r="T121" s="161">
        <v>0</v>
      </c>
      <c r="U121" s="337"/>
      <c r="V121" s="163"/>
      <c r="W121" s="163"/>
      <c r="X121" s="161">
        <v>0</v>
      </c>
    </row>
    <row r="122" spans="1:28" s="418" customFormat="1" ht="21" customHeight="1" thickBot="1" x14ac:dyDescent="0.25">
      <c r="A122" s="468"/>
      <c r="B122" s="482"/>
      <c r="C122" s="129"/>
      <c r="D122" s="490"/>
      <c r="E122" s="491"/>
      <c r="F122" s="340" t="s">
        <v>30</v>
      </c>
      <c r="G122" s="341"/>
      <c r="H122" s="441"/>
      <c r="I122" s="309">
        <f>L122+J122</f>
        <v>0.5</v>
      </c>
      <c r="J122" s="310">
        <f>J119+J121</f>
        <v>0.5</v>
      </c>
      <c r="K122" s="310">
        <f t="shared" ref="K122:L122" si="104">K119+K121</f>
        <v>0</v>
      </c>
      <c r="L122" s="310">
        <f t="shared" si="104"/>
        <v>0</v>
      </c>
      <c r="M122" s="309">
        <f>P122+N122</f>
        <v>1050</v>
      </c>
      <c r="N122" s="310">
        <f>N119+N121</f>
        <v>250</v>
      </c>
      <c r="O122" s="310">
        <f t="shared" ref="O122" si="105">O119+O121</f>
        <v>0</v>
      </c>
      <c r="P122" s="310">
        <f>P119+P120+P121</f>
        <v>800</v>
      </c>
      <c r="Q122" s="309">
        <f>T122+R122</f>
        <v>0</v>
      </c>
      <c r="R122" s="310">
        <f>R119+R121</f>
        <v>0</v>
      </c>
      <c r="S122" s="310">
        <f t="shared" ref="S122:T122" si="106">S119+S121</f>
        <v>0</v>
      </c>
      <c r="T122" s="310">
        <f t="shared" si="106"/>
        <v>0</v>
      </c>
      <c r="U122" s="309">
        <f>X122+V122</f>
        <v>0</v>
      </c>
      <c r="V122" s="310">
        <f>V119+V121</f>
        <v>0</v>
      </c>
      <c r="W122" s="310">
        <f t="shared" ref="W122:X122" si="107">W119+W121</f>
        <v>0</v>
      </c>
      <c r="X122" s="311">
        <f t="shared" si="107"/>
        <v>0</v>
      </c>
    </row>
    <row r="123" spans="1:28" s="418" customFormat="1" ht="12.75" customHeight="1" thickBot="1" x14ac:dyDescent="0.25">
      <c r="A123" s="475"/>
      <c r="B123" s="492"/>
      <c r="C123" s="493" t="s">
        <v>45</v>
      </c>
      <c r="D123" s="494"/>
      <c r="E123" s="494"/>
      <c r="F123" s="494"/>
      <c r="G123" s="494"/>
      <c r="H123" s="495"/>
      <c r="I123" s="496">
        <f>J123+L123</f>
        <v>1412.1</v>
      </c>
      <c r="J123" s="497">
        <f>J118+J113+J111+J109+J107+J105+J102+J100+J98+J96+J94+J92+J90+J122</f>
        <v>1103.5</v>
      </c>
      <c r="K123" s="497">
        <f>K118+K113+K111+K109+K107+K105+K102+K100+K98+K96+K94+K92+K90+K122</f>
        <v>689.69999999999993</v>
      </c>
      <c r="L123" s="497">
        <f>L118+L113+L111+L109+L107+L105+L102+L100+L98+L96+L94+L92+L90+L122</f>
        <v>308.59999999999991</v>
      </c>
      <c r="M123" s="497">
        <f>N123+P123</f>
        <v>2562.1999999999998</v>
      </c>
      <c r="N123" s="497">
        <f>N118+N113+N111+N109+N107+N105+N102+N100+N98+N96+N94+N92+N90+N122</f>
        <v>1689.1</v>
      </c>
      <c r="O123" s="497">
        <f>O118+O113+O111+O109+O107+O105+O102+O100+O98+O96+O94+O92+O90+O122</f>
        <v>858.6</v>
      </c>
      <c r="P123" s="498">
        <f>P118+P113+P111+P109+P107+P105+P102+P100+P98+P96+P94+P92+P90+P122</f>
        <v>873.1</v>
      </c>
      <c r="Q123" s="496">
        <f>R123+T123</f>
        <v>1404.1999999999998</v>
      </c>
      <c r="R123" s="497">
        <f>R118+R113+R111+R109+R107+R105+R102+R100+R98+R96+R94+R92+R90+R122</f>
        <v>1394.1999999999998</v>
      </c>
      <c r="S123" s="497">
        <f>S118+S113+S111+S109+S107+S105+S102+S100+S98+S96+S94+S92+S90+S122</f>
        <v>858.80000000000007</v>
      </c>
      <c r="T123" s="499">
        <f>T118+T113+T111+T109+T107+T105+T102+T100+T98+T96+T94+T92+T90+T122</f>
        <v>10</v>
      </c>
      <c r="U123" s="496">
        <f>V123+X123</f>
        <v>1363.4999999999998</v>
      </c>
      <c r="V123" s="497">
        <f>V118+V113+V111+V109+V107+V105+V102+V100+V98+V96+V94+V92+V90+V122</f>
        <v>1363.4999999999998</v>
      </c>
      <c r="W123" s="497">
        <f>W118+W113+W111+W109+W107+W105+W102+W100+W98+W96+W94+W92+W90+W122</f>
        <v>863.30000000000007</v>
      </c>
      <c r="X123" s="499">
        <f>X118+X113+X111+X109+X107+X105+X102+X100+X98+X96+X94+X92+X90+X122</f>
        <v>0</v>
      </c>
    </row>
    <row r="124" spans="1:28" s="418" customFormat="1" ht="12.75" customHeight="1" thickBot="1" x14ac:dyDescent="0.25">
      <c r="A124" s="500">
        <v>2</v>
      </c>
      <c r="B124" s="501" t="s">
        <v>72</v>
      </c>
      <c r="C124" s="502"/>
      <c r="D124" s="502"/>
      <c r="E124" s="502"/>
      <c r="F124" s="502"/>
      <c r="G124" s="502"/>
      <c r="H124" s="503"/>
      <c r="I124" s="504">
        <f t="shared" ref="I124:I125" si="108">SUM(J124,L124)</f>
        <v>3947.2</v>
      </c>
      <c r="J124" s="505">
        <f>SUM(J123,J63,J87)</f>
        <v>3585.4</v>
      </c>
      <c r="K124" s="505">
        <f>SUM(K123,K63,K87)</f>
        <v>704.3</v>
      </c>
      <c r="L124" s="505">
        <f>SUM(L123,L63,L87)</f>
        <v>361.7999999999999</v>
      </c>
      <c r="M124" s="504">
        <f t="shared" ref="M124:M125" si="109">SUM(N124,P124)</f>
        <v>6159.4</v>
      </c>
      <c r="N124" s="505">
        <f>SUM(N123,N63,N87)</f>
        <v>4182.7</v>
      </c>
      <c r="O124" s="505">
        <f>SUM(O123,O63,O87)</f>
        <v>863.7</v>
      </c>
      <c r="P124" s="505">
        <f>SUM(P123,P63,P87)</f>
        <v>1976.6999999999998</v>
      </c>
      <c r="Q124" s="504">
        <f t="shared" ref="Q124:Q125" si="110">SUM(R124,T124)</f>
        <v>4262.1000000000004</v>
      </c>
      <c r="R124" s="505">
        <f>SUM(R123,R63,R87)</f>
        <v>4252.1000000000004</v>
      </c>
      <c r="S124" s="505">
        <f>SUM(S123,S63,S87)</f>
        <v>858.80000000000007</v>
      </c>
      <c r="T124" s="505">
        <f>SUM(T123,T63,T87)</f>
        <v>10</v>
      </c>
      <c r="U124" s="504">
        <f t="shared" ref="U124:U125" si="111">SUM(V124,X124)</f>
        <v>4193.5</v>
      </c>
      <c r="V124" s="505">
        <f>SUM(V123,V63,V87)</f>
        <v>4193.5</v>
      </c>
      <c r="W124" s="505">
        <f>SUM(W123,W63,W87)</f>
        <v>863.30000000000007</v>
      </c>
      <c r="X124" s="506">
        <f>SUM(X123,X63,X87)</f>
        <v>0</v>
      </c>
    </row>
    <row r="125" spans="1:28" s="418" customFormat="1" ht="12.75" customHeight="1" thickBot="1" x14ac:dyDescent="0.25">
      <c r="A125" s="507" t="s">
        <v>140</v>
      </c>
      <c r="B125" s="508"/>
      <c r="C125" s="508"/>
      <c r="D125" s="508"/>
      <c r="E125" s="508"/>
      <c r="F125" s="508"/>
      <c r="G125" s="508"/>
      <c r="H125" s="509"/>
      <c r="I125" s="510">
        <f t="shared" si="108"/>
        <v>7422.0999999999995</v>
      </c>
      <c r="J125" s="511">
        <f>J54+J124</f>
        <v>3690.9</v>
      </c>
      <c r="K125" s="511">
        <f>K54+K124</f>
        <v>704.3</v>
      </c>
      <c r="L125" s="512">
        <f>L54+L124</f>
        <v>3731.1999999999994</v>
      </c>
      <c r="M125" s="510">
        <f t="shared" si="109"/>
        <v>11078.8</v>
      </c>
      <c r="N125" s="511">
        <f>N54+N124</f>
        <v>4310.5999999999995</v>
      </c>
      <c r="O125" s="511">
        <f>O54+O124</f>
        <v>863.7</v>
      </c>
      <c r="P125" s="513">
        <f>P54+P124</f>
        <v>6768.2</v>
      </c>
      <c r="Q125" s="514">
        <f t="shared" si="110"/>
        <v>11004.1</v>
      </c>
      <c r="R125" s="515">
        <f>R54+R124</f>
        <v>4387.1000000000004</v>
      </c>
      <c r="S125" s="515">
        <f>S54+S124</f>
        <v>858.80000000000007</v>
      </c>
      <c r="T125" s="516">
        <f>T54+T124</f>
        <v>6617</v>
      </c>
      <c r="U125" s="514">
        <f t="shared" si="111"/>
        <v>8266.5</v>
      </c>
      <c r="V125" s="515">
        <f>V54+V124</f>
        <v>4278.5</v>
      </c>
      <c r="W125" s="515">
        <f>W54+W124</f>
        <v>863.30000000000007</v>
      </c>
      <c r="X125" s="516">
        <f>X54+X124</f>
        <v>3988</v>
      </c>
    </row>
    <row r="126" spans="1:28" ht="18.75" customHeight="1" x14ac:dyDescent="0.2">
      <c r="A126" s="517" t="s">
        <v>141</v>
      </c>
      <c r="B126" s="518"/>
      <c r="C126" s="518"/>
      <c r="D126" s="518"/>
      <c r="E126" s="518"/>
      <c r="F126" s="518"/>
      <c r="G126" s="518"/>
      <c r="H126" s="519"/>
      <c r="I126" s="520">
        <f>J126+L126</f>
        <v>1524.6</v>
      </c>
      <c r="J126" s="521">
        <f>SUM(J121,J115,J112,J110,J108,J106,J103,J101,J99,J97,J95,J93,J91,J89,J83,J77,J60,J57,J50,J48,J46,J44,J42,J40,J36,J34,J30,J12,J71,J28)</f>
        <v>1221.6999999999998</v>
      </c>
      <c r="K126" s="521">
        <f t="shared" ref="K126:L126" si="112">SUM(K121,K115,K112,K110,K108,K106,K103,K101,K99,K97,K95,K93,K91,K89,K83,K77,K60,K57,K50,K48,K46,K44,K42,K40,K36,K34,K30,K12,K71,K28)</f>
        <v>690.09999999999991</v>
      </c>
      <c r="L126" s="521">
        <f t="shared" si="112"/>
        <v>302.89999999999998</v>
      </c>
      <c r="M126" s="520">
        <f>N126+P126</f>
        <v>3585.8</v>
      </c>
      <c r="N126" s="521">
        <f>SUM(N121,N115,N112,N110,N108,N106,N103,N101,N99,N97,N95,N93,N91,N89,N83,N77,N60,N57,N50,N48,N46,N44,N42,N40,N36,N34,N30,N12,N71,N28)</f>
        <v>1878.1</v>
      </c>
      <c r="O126" s="521">
        <f t="shared" ref="O126:P126" si="113">SUM(O121,O115,O112,O110,O108,O106,O103,O101,O99,O97,O95,O93,O91,O89,O83,O77,O60,O57,O50,O48,O46,O44,O42,O40,O36,O34,O30,O12,O71,O28)</f>
        <v>863.7</v>
      </c>
      <c r="P126" s="521">
        <f t="shared" si="113"/>
        <v>1707.7000000000003</v>
      </c>
      <c r="Q126" s="520">
        <f>R126+T126</f>
        <v>2519.1999999999998</v>
      </c>
      <c r="R126" s="521">
        <f>SUM(R121,R115,R112,R110,R108,R106,R103,R101,R99,R97,R95,R93,R91,R89,R83,R77,R60,R57,R50,R48,R46,R44,R42,R40,R36,R34,R30,R12,R71,R28)</f>
        <v>1579.1999999999998</v>
      </c>
      <c r="S126" s="521">
        <f t="shared" ref="S126:T126" si="114">SUM(S121,S115,S112,S110,S108,S106,S103,S101,S99,S97,S95,S93,S91,S89,S83,S77,S60,S57,S50,S48,S46,S44,S42,S40,S36,S34,S30,S12,S71,S28)</f>
        <v>858.80000000000007</v>
      </c>
      <c r="T126" s="521">
        <f t="shared" si="114"/>
        <v>940</v>
      </c>
      <c r="U126" s="520">
        <f>V126+X126</f>
        <v>1488.4999999999998</v>
      </c>
      <c r="V126" s="521">
        <f>SUM(V121,V115,V112,V110,V108,V106,V103,V101,V99,V97,V95,V93,V91,V89,V83,V77,V60,V57,V50,V48,V46,V44,V42,V40,V36,V34,V30,V12,V71,V28)</f>
        <v>1488.4999999999998</v>
      </c>
      <c r="W126" s="521">
        <f t="shared" ref="W126:X126" si="115">SUM(W121,W115,W112,W110,W108,W106,W103,W101,W99,W97,W95,W93,W91,W89,W83,W77,W60,W57,W50,W48,W46,W44,W42,W40,W36,W34,W30,W12,W71,W28)</f>
        <v>863.30000000000007</v>
      </c>
      <c r="X126" s="522">
        <f t="shared" si="115"/>
        <v>0</v>
      </c>
    </row>
    <row r="127" spans="1:28" ht="13.5" customHeight="1" x14ac:dyDescent="0.2">
      <c r="A127" s="523" t="s">
        <v>142</v>
      </c>
      <c r="B127" s="524"/>
      <c r="C127" s="524"/>
      <c r="D127" s="524"/>
      <c r="E127" s="524"/>
      <c r="F127" s="524"/>
      <c r="G127" s="524"/>
      <c r="H127" s="525"/>
      <c r="I127" s="526">
        <f t="shared" ref="I127:I138" si="116">J127+L127</f>
        <v>293</v>
      </c>
      <c r="J127" s="527">
        <f>SUM(J65)</f>
        <v>263.2</v>
      </c>
      <c r="K127" s="527">
        <f t="shared" ref="K127:L127" si="117">SUM(K65)</f>
        <v>0</v>
      </c>
      <c r="L127" s="527">
        <f t="shared" si="117"/>
        <v>29.8</v>
      </c>
      <c r="M127" s="526">
        <f t="shared" ref="M127:M138" si="118">N127+P127</f>
        <v>280</v>
      </c>
      <c r="N127" s="527">
        <f>SUM(N65)</f>
        <v>250</v>
      </c>
      <c r="O127" s="527">
        <f t="shared" ref="O127:P127" si="119">SUM(O65)</f>
        <v>0</v>
      </c>
      <c r="P127" s="527">
        <f t="shared" si="119"/>
        <v>30</v>
      </c>
      <c r="Q127" s="526">
        <f t="shared" ref="Q127:Q138" si="120">R127+T127</f>
        <v>280</v>
      </c>
      <c r="R127" s="527">
        <f>SUM(R65)</f>
        <v>280</v>
      </c>
      <c r="S127" s="527">
        <f t="shared" ref="S127:T127" si="121">SUM(S65)</f>
        <v>0</v>
      </c>
      <c r="T127" s="527">
        <f t="shared" si="121"/>
        <v>0</v>
      </c>
      <c r="U127" s="526">
        <f t="shared" ref="U127:U138" si="122">V127+X127</f>
        <v>280</v>
      </c>
      <c r="V127" s="527">
        <f>SUM(V65)</f>
        <v>280</v>
      </c>
      <c r="W127" s="527">
        <f t="shared" ref="W127:X127" si="123">SUM(W65)</f>
        <v>0</v>
      </c>
      <c r="X127" s="528">
        <f t="shared" si="123"/>
        <v>0</v>
      </c>
    </row>
    <row r="128" spans="1:28" ht="12.75" customHeight="1" x14ac:dyDescent="0.2">
      <c r="A128" s="523" t="s">
        <v>143</v>
      </c>
      <c r="B128" s="524"/>
      <c r="C128" s="524"/>
      <c r="D128" s="524"/>
      <c r="E128" s="524"/>
      <c r="F128" s="524"/>
      <c r="G128" s="524"/>
      <c r="H128" s="525"/>
      <c r="I128" s="529">
        <f t="shared" si="116"/>
        <v>52.6</v>
      </c>
      <c r="J128" s="530">
        <f>SUM(J67)</f>
        <v>52.6</v>
      </c>
      <c r="K128" s="530">
        <f t="shared" ref="K128:L128" si="124">SUM(K67)</f>
        <v>0</v>
      </c>
      <c r="L128" s="530">
        <f t="shared" si="124"/>
        <v>0</v>
      </c>
      <c r="M128" s="529">
        <f t="shared" si="118"/>
        <v>65.400000000000006</v>
      </c>
      <c r="N128" s="530">
        <f>SUM(N67)</f>
        <v>65.400000000000006</v>
      </c>
      <c r="O128" s="530">
        <f t="shared" ref="O128:P128" si="125">SUM(O67)</f>
        <v>0</v>
      </c>
      <c r="P128" s="530">
        <f t="shared" si="125"/>
        <v>0</v>
      </c>
      <c r="Q128" s="529">
        <f t="shared" si="120"/>
        <v>0</v>
      </c>
      <c r="R128" s="530">
        <f>SUM(R67)</f>
        <v>0</v>
      </c>
      <c r="S128" s="530">
        <f t="shared" ref="S128:T128" si="126">SUM(S67)</f>
        <v>0</v>
      </c>
      <c r="T128" s="530">
        <f t="shared" si="126"/>
        <v>0</v>
      </c>
      <c r="U128" s="529">
        <f t="shared" si="122"/>
        <v>0</v>
      </c>
      <c r="V128" s="530">
        <f>SUM(V67)</f>
        <v>0</v>
      </c>
      <c r="W128" s="530">
        <f t="shared" ref="W128:X128" si="127">SUM(W67)</f>
        <v>0</v>
      </c>
      <c r="X128" s="531">
        <f t="shared" si="127"/>
        <v>0</v>
      </c>
    </row>
    <row r="129" spans="1:24" ht="12" customHeight="1" x14ac:dyDescent="0.2">
      <c r="A129" s="523" t="s">
        <v>144</v>
      </c>
      <c r="B129" s="524"/>
      <c r="C129" s="524"/>
      <c r="D129" s="524"/>
      <c r="E129" s="524"/>
      <c r="F129" s="524"/>
      <c r="G129" s="524"/>
      <c r="H129" s="525"/>
      <c r="I129" s="529">
        <f t="shared" si="116"/>
        <v>177.7</v>
      </c>
      <c r="J129" s="530">
        <f>SUM(J116,J114,J74,J59)</f>
        <v>12.600000000000001</v>
      </c>
      <c r="K129" s="530">
        <f t="shared" ref="K129:L129" si="128">SUM(K116,K114,K74,K59)</f>
        <v>14.2</v>
      </c>
      <c r="L129" s="530">
        <f t="shared" si="128"/>
        <v>165.1</v>
      </c>
      <c r="M129" s="529">
        <f t="shared" si="118"/>
        <v>215.9</v>
      </c>
      <c r="N129" s="530">
        <f>SUM(N116,N114,N74,N59)</f>
        <v>0</v>
      </c>
      <c r="O129" s="530">
        <f t="shared" ref="O129:P129" si="129">SUM(O116,O114,O74,O59)</f>
        <v>0</v>
      </c>
      <c r="P129" s="530">
        <f t="shared" si="129"/>
        <v>215.9</v>
      </c>
      <c r="Q129" s="529">
        <f t="shared" si="120"/>
        <v>0</v>
      </c>
      <c r="R129" s="530">
        <f>SUM(R116,R114,R74,R59)</f>
        <v>0</v>
      </c>
      <c r="S129" s="530">
        <f t="shared" ref="S129:T129" si="130">SUM(S116,S114,S74,S59)</f>
        <v>0</v>
      </c>
      <c r="T129" s="530">
        <f t="shared" si="130"/>
        <v>0</v>
      </c>
      <c r="U129" s="529">
        <f t="shared" si="122"/>
        <v>0</v>
      </c>
      <c r="V129" s="530">
        <f>SUM(V116,V114,V74,V59)</f>
        <v>0</v>
      </c>
      <c r="W129" s="530">
        <f t="shared" ref="W129:X129" si="131">SUM(W116,W114,W74,W59)</f>
        <v>0</v>
      </c>
      <c r="X129" s="531">
        <f t="shared" si="131"/>
        <v>0</v>
      </c>
    </row>
    <row r="130" spans="1:24" ht="13.5" customHeight="1" x14ac:dyDescent="0.2">
      <c r="A130" s="523" t="s">
        <v>145</v>
      </c>
      <c r="B130" s="524"/>
      <c r="C130" s="524"/>
      <c r="D130" s="524"/>
      <c r="E130" s="524"/>
      <c r="F130" s="524"/>
      <c r="G130" s="524"/>
      <c r="H130" s="525"/>
      <c r="I130" s="529">
        <f t="shared" si="116"/>
        <v>6</v>
      </c>
      <c r="J130" s="530">
        <f>SUM(J104)</f>
        <v>6</v>
      </c>
      <c r="K130" s="530">
        <f t="shared" ref="K130:L130" si="132">SUM(K104)</f>
        <v>0</v>
      </c>
      <c r="L130" s="530">
        <f t="shared" si="132"/>
        <v>0</v>
      </c>
      <c r="M130" s="529">
        <f t="shared" si="118"/>
        <v>10</v>
      </c>
      <c r="N130" s="530">
        <f>SUM(N104)</f>
        <v>10</v>
      </c>
      <c r="O130" s="530">
        <f t="shared" ref="O130:P130" si="133">SUM(O104)</f>
        <v>0</v>
      </c>
      <c r="P130" s="530">
        <f t="shared" si="133"/>
        <v>0</v>
      </c>
      <c r="Q130" s="529">
        <f t="shared" si="120"/>
        <v>10</v>
      </c>
      <c r="R130" s="530">
        <f>SUM(R104)</f>
        <v>10</v>
      </c>
      <c r="S130" s="530">
        <f t="shared" ref="S130:T130" si="134">SUM(S104)</f>
        <v>0</v>
      </c>
      <c r="T130" s="530">
        <f t="shared" si="134"/>
        <v>0</v>
      </c>
      <c r="U130" s="529">
        <f t="shared" si="122"/>
        <v>10</v>
      </c>
      <c r="V130" s="530">
        <f>SUM(V104)</f>
        <v>10</v>
      </c>
      <c r="W130" s="530">
        <f t="shared" ref="W130:X130" si="135">SUM(W104)</f>
        <v>0</v>
      </c>
      <c r="X130" s="531">
        <f t="shared" si="135"/>
        <v>0</v>
      </c>
    </row>
    <row r="131" spans="1:24" ht="13.5" customHeight="1" x14ac:dyDescent="0.2">
      <c r="A131" s="523" t="s">
        <v>146</v>
      </c>
      <c r="B131" s="524"/>
      <c r="C131" s="524"/>
      <c r="D131" s="524"/>
      <c r="E131" s="524"/>
      <c r="F131" s="524"/>
      <c r="G131" s="524"/>
      <c r="H131" s="525"/>
      <c r="I131" s="529">
        <f t="shared" si="116"/>
        <v>47.199999999999996</v>
      </c>
      <c r="J131" s="530">
        <f>SUM(J81,J76,J73,J66)</f>
        <v>34.799999999999997</v>
      </c>
      <c r="K131" s="530">
        <f t="shared" ref="K131:L131" si="136">SUM(K81,K76,K73,K66)</f>
        <v>0</v>
      </c>
      <c r="L131" s="530">
        <f t="shared" si="136"/>
        <v>12.399999999999999</v>
      </c>
      <c r="M131" s="529">
        <f t="shared" si="118"/>
        <v>61</v>
      </c>
      <c r="N131" s="530">
        <f>SUM(N81,N76,N73,N66)</f>
        <v>47.1</v>
      </c>
      <c r="O131" s="530">
        <f t="shared" ref="O131:P131" si="137">SUM(O81,O76,O73,O66)</f>
        <v>0</v>
      </c>
      <c r="P131" s="530">
        <f t="shared" si="137"/>
        <v>13.9</v>
      </c>
      <c r="Q131" s="529">
        <f t="shared" si="120"/>
        <v>17.899999999999999</v>
      </c>
      <c r="R131" s="530">
        <f>SUM(R81,R76,R73,R66)</f>
        <v>17.899999999999999</v>
      </c>
      <c r="S131" s="530">
        <f t="shared" ref="S131:T131" si="138">SUM(S81,S76,S73,S66)</f>
        <v>0</v>
      </c>
      <c r="T131" s="530">
        <f t="shared" si="138"/>
        <v>0</v>
      </c>
      <c r="U131" s="529">
        <f t="shared" si="122"/>
        <v>0</v>
      </c>
      <c r="V131" s="530">
        <f>SUM(V81,V76,V73,V66)</f>
        <v>0</v>
      </c>
      <c r="W131" s="530">
        <f t="shared" ref="W131:X131" si="139">SUM(W81,W76,W73,W66)</f>
        <v>0</v>
      </c>
      <c r="X131" s="531">
        <f t="shared" si="139"/>
        <v>0</v>
      </c>
    </row>
    <row r="132" spans="1:24" ht="11.25" x14ac:dyDescent="0.2">
      <c r="A132" s="523" t="s">
        <v>147</v>
      </c>
      <c r="B132" s="524"/>
      <c r="C132" s="524"/>
      <c r="D132" s="524"/>
      <c r="E132" s="524"/>
      <c r="F132" s="524"/>
      <c r="G132" s="524"/>
      <c r="H132" s="525"/>
      <c r="I132" s="529">
        <f t="shared" si="116"/>
        <v>2100</v>
      </c>
      <c r="J132" s="530">
        <f>SUM(J69,J72,J85)</f>
        <v>2100</v>
      </c>
      <c r="K132" s="530">
        <f t="shared" ref="K132:L132" si="140">SUM(K69,K72,K85)</f>
        <v>0</v>
      </c>
      <c r="L132" s="530">
        <f t="shared" si="140"/>
        <v>0</v>
      </c>
      <c r="M132" s="529">
        <f t="shared" si="118"/>
        <v>2500</v>
      </c>
      <c r="N132" s="530">
        <f>SUM(N69,N72,N85)</f>
        <v>2060</v>
      </c>
      <c r="O132" s="530">
        <f t="shared" ref="O132:P132" si="141">SUM(O69,O72,O85)</f>
        <v>0</v>
      </c>
      <c r="P132" s="530">
        <f t="shared" si="141"/>
        <v>440</v>
      </c>
      <c r="Q132" s="529">
        <f t="shared" si="120"/>
        <v>2500</v>
      </c>
      <c r="R132" s="530">
        <f>SUM(R69,R72,R85)</f>
        <v>2500</v>
      </c>
      <c r="S132" s="530">
        <f t="shared" ref="S132:T132" si="142">SUM(S69,S72,S85)</f>
        <v>0</v>
      </c>
      <c r="T132" s="530">
        <f t="shared" si="142"/>
        <v>0</v>
      </c>
      <c r="U132" s="529">
        <f t="shared" si="122"/>
        <v>2500</v>
      </c>
      <c r="V132" s="530">
        <f>SUM(V69,V72,V85)</f>
        <v>2500</v>
      </c>
      <c r="W132" s="530">
        <f t="shared" ref="W132:X132" si="143">SUM(W69,W72,W85)</f>
        <v>0</v>
      </c>
      <c r="X132" s="531">
        <f t="shared" si="143"/>
        <v>0</v>
      </c>
    </row>
    <row r="133" spans="1:24" ht="11.25" x14ac:dyDescent="0.2">
      <c r="A133" s="523" t="s">
        <v>148</v>
      </c>
      <c r="B133" s="524"/>
      <c r="C133" s="524"/>
      <c r="D133" s="524"/>
      <c r="E133" s="524"/>
      <c r="F133" s="524"/>
      <c r="G133" s="524"/>
      <c r="H133" s="525"/>
      <c r="I133" s="532"/>
      <c r="J133" s="530">
        <f>SUM(J79)</f>
        <v>0</v>
      </c>
      <c r="K133" s="530">
        <f t="shared" ref="K133:L133" si="144">SUM(K79)</f>
        <v>0</v>
      </c>
      <c r="L133" s="530">
        <f t="shared" si="144"/>
        <v>0</v>
      </c>
      <c r="M133" s="529">
        <f t="shared" si="118"/>
        <v>403.8</v>
      </c>
      <c r="N133" s="530">
        <f>SUM(N79)</f>
        <v>0</v>
      </c>
      <c r="O133" s="530">
        <f t="shared" ref="O133:P133" si="145">SUM(O79)</f>
        <v>0</v>
      </c>
      <c r="P133" s="530">
        <f t="shared" si="145"/>
        <v>403.8</v>
      </c>
      <c r="Q133" s="529"/>
      <c r="R133" s="530">
        <f>SUM(R79)</f>
        <v>0</v>
      </c>
      <c r="S133" s="530">
        <f t="shared" ref="S133:T133" si="146">SUM(S79)</f>
        <v>0</v>
      </c>
      <c r="T133" s="530">
        <f t="shared" si="146"/>
        <v>0</v>
      </c>
      <c r="U133" s="529"/>
      <c r="V133" s="530">
        <f>SUM(V79)</f>
        <v>0</v>
      </c>
      <c r="W133" s="530">
        <f t="shared" ref="W133:X133" si="147">SUM(W79)</f>
        <v>0</v>
      </c>
      <c r="X133" s="531">
        <f t="shared" si="147"/>
        <v>0</v>
      </c>
    </row>
    <row r="134" spans="1:24" ht="11.65" customHeight="1" x14ac:dyDescent="0.2">
      <c r="A134" s="533" t="s">
        <v>149</v>
      </c>
      <c r="B134" s="534"/>
      <c r="C134" s="534"/>
      <c r="D134" s="534"/>
      <c r="E134" s="534"/>
      <c r="F134" s="534"/>
      <c r="G134" s="534"/>
      <c r="H134" s="534"/>
      <c r="I134" s="532">
        <f t="shared" si="116"/>
        <v>394.3</v>
      </c>
      <c r="J134" s="530">
        <f>SUM(J38,J31)</f>
        <v>0</v>
      </c>
      <c r="K134" s="530">
        <f t="shared" ref="K134:L134" si="148">SUM(K38,K31)</f>
        <v>0</v>
      </c>
      <c r="L134" s="530">
        <f t="shared" si="148"/>
        <v>394.3</v>
      </c>
      <c r="M134" s="532">
        <f t="shared" si="118"/>
        <v>300</v>
      </c>
      <c r="N134" s="530">
        <f>SUM(N38,N31,N51)</f>
        <v>0</v>
      </c>
      <c r="O134" s="530">
        <f t="shared" ref="O134:P134" si="149">SUM(O38,O31,O51)</f>
        <v>0</v>
      </c>
      <c r="P134" s="530">
        <f t="shared" si="149"/>
        <v>300</v>
      </c>
      <c r="Q134" s="529">
        <f t="shared" si="120"/>
        <v>0</v>
      </c>
      <c r="R134" s="530">
        <f>SUM(R38,R31)</f>
        <v>0</v>
      </c>
      <c r="S134" s="530">
        <f t="shared" ref="S134:T134" si="150">SUM(S38,S31)</f>
        <v>0</v>
      </c>
      <c r="T134" s="530">
        <f t="shared" si="150"/>
        <v>0</v>
      </c>
      <c r="U134" s="529">
        <f t="shared" si="122"/>
        <v>0</v>
      </c>
      <c r="V134" s="530">
        <f>SUM(V38,V31)</f>
        <v>0</v>
      </c>
      <c r="W134" s="530">
        <f t="shared" ref="W134:X134" si="151">SUM(W38,W31)</f>
        <v>0</v>
      </c>
      <c r="X134" s="531">
        <f t="shared" si="151"/>
        <v>0</v>
      </c>
    </row>
    <row r="135" spans="1:24" ht="11.65" customHeight="1" x14ac:dyDescent="0.2">
      <c r="A135" s="533" t="s">
        <v>150</v>
      </c>
      <c r="B135" s="534"/>
      <c r="C135" s="534"/>
      <c r="D135" s="534"/>
      <c r="E135" s="534"/>
      <c r="F135" s="534"/>
      <c r="G135" s="534"/>
      <c r="H135" s="534"/>
      <c r="I135" s="529">
        <f t="shared" si="116"/>
        <v>230.70000000000002</v>
      </c>
      <c r="J135" s="530">
        <f>SUM(J117,J37,J32,J27,J119)</f>
        <v>0</v>
      </c>
      <c r="K135" s="530">
        <f t="shared" ref="K135:L135" si="152">SUM(K117,K37,K32,K27,K119)</f>
        <v>0</v>
      </c>
      <c r="L135" s="530">
        <f t="shared" si="152"/>
        <v>230.70000000000002</v>
      </c>
      <c r="M135" s="529">
        <f t="shared" si="118"/>
        <v>0</v>
      </c>
      <c r="N135" s="530">
        <f>SUM(N117,N37,N32,N27,N119)</f>
        <v>0</v>
      </c>
      <c r="O135" s="530">
        <f t="shared" ref="O135:P135" si="153">SUM(O117,O37,O32,O27,O119)</f>
        <v>0</v>
      </c>
      <c r="P135" s="530">
        <f t="shared" si="153"/>
        <v>0</v>
      </c>
      <c r="Q135" s="529">
        <f t="shared" si="120"/>
        <v>0</v>
      </c>
      <c r="R135" s="530">
        <f>SUM(R117,R37,R32,R27,R119)</f>
        <v>0</v>
      </c>
      <c r="S135" s="530">
        <f t="shared" ref="S135:T135" si="154">SUM(S117,S37,S32,S27,S119)</f>
        <v>0</v>
      </c>
      <c r="T135" s="530">
        <f t="shared" si="154"/>
        <v>0</v>
      </c>
      <c r="U135" s="529">
        <f t="shared" si="122"/>
        <v>0</v>
      </c>
      <c r="V135" s="530">
        <f>SUM(V117,V37,V32,V27,V119)</f>
        <v>0</v>
      </c>
      <c r="W135" s="530">
        <f t="shared" ref="W135:X135" si="155">SUM(W117,W37,W32,W27,W119)</f>
        <v>0</v>
      </c>
      <c r="X135" s="531">
        <f t="shared" si="155"/>
        <v>0</v>
      </c>
    </row>
    <row r="136" spans="1:24" ht="11.65" customHeight="1" x14ac:dyDescent="0.2">
      <c r="A136" s="533" t="s">
        <v>151</v>
      </c>
      <c r="B136" s="534"/>
      <c r="C136" s="534"/>
      <c r="D136" s="534"/>
      <c r="E136" s="534"/>
      <c r="F136" s="534"/>
      <c r="G136" s="534"/>
      <c r="H136" s="534"/>
      <c r="I136" s="529">
        <f t="shared" si="116"/>
        <v>339</v>
      </c>
      <c r="J136" s="530">
        <f>J15</f>
        <v>0</v>
      </c>
      <c r="K136" s="530">
        <f t="shared" ref="K136:L136" si="156">K15</f>
        <v>0</v>
      </c>
      <c r="L136" s="530">
        <f t="shared" si="156"/>
        <v>339</v>
      </c>
      <c r="M136" s="529">
        <f t="shared" si="118"/>
        <v>589</v>
      </c>
      <c r="N136" s="530">
        <f>N15</f>
        <v>0</v>
      </c>
      <c r="O136" s="530">
        <f t="shared" ref="O136:P136" si="157">O15</f>
        <v>0</v>
      </c>
      <c r="P136" s="530">
        <f t="shared" si="157"/>
        <v>589</v>
      </c>
      <c r="Q136" s="529">
        <f t="shared" si="120"/>
        <v>0</v>
      </c>
      <c r="R136" s="530">
        <f>R15</f>
        <v>0</v>
      </c>
      <c r="S136" s="530">
        <f t="shared" ref="S136:T136" si="158">S15</f>
        <v>0</v>
      </c>
      <c r="T136" s="530">
        <f t="shared" si="158"/>
        <v>0</v>
      </c>
      <c r="U136" s="529">
        <f t="shared" si="122"/>
        <v>0</v>
      </c>
      <c r="V136" s="530">
        <f>V15</f>
        <v>0</v>
      </c>
      <c r="W136" s="530">
        <f t="shared" ref="W136:X136" si="159">W15</f>
        <v>0</v>
      </c>
      <c r="X136" s="531">
        <f t="shared" si="159"/>
        <v>0</v>
      </c>
    </row>
    <row r="137" spans="1:24" ht="11.65" customHeight="1" x14ac:dyDescent="0.2">
      <c r="A137" s="533" t="s">
        <v>152</v>
      </c>
      <c r="B137" s="534"/>
      <c r="C137" s="534"/>
      <c r="D137" s="534"/>
      <c r="E137" s="534"/>
      <c r="F137" s="534"/>
      <c r="G137" s="534"/>
      <c r="H137" s="535"/>
      <c r="I137" s="536"/>
      <c r="J137" s="537"/>
      <c r="K137" s="537"/>
      <c r="L137" s="537"/>
      <c r="M137" s="529">
        <f t="shared" si="118"/>
        <v>336.9</v>
      </c>
      <c r="N137" s="537"/>
      <c r="O137" s="537"/>
      <c r="P137" s="537">
        <f>P120</f>
        <v>336.9</v>
      </c>
      <c r="Q137" s="529"/>
      <c r="R137" s="537"/>
      <c r="S137" s="537"/>
      <c r="T137" s="537"/>
      <c r="U137" s="529"/>
      <c r="V137" s="537"/>
      <c r="W137" s="537"/>
      <c r="X137" s="538"/>
    </row>
    <row r="138" spans="1:24" ht="11.65" customHeight="1" thickBot="1" x14ac:dyDescent="0.25">
      <c r="A138" s="533" t="s">
        <v>153</v>
      </c>
      <c r="B138" s="534"/>
      <c r="C138" s="534"/>
      <c r="D138" s="534"/>
      <c r="E138" s="534"/>
      <c r="F138" s="534"/>
      <c r="G138" s="534"/>
      <c r="H138" s="534"/>
      <c r="I138" s="536">
        <f t="shared" si="116"/>
        <v>2257</v>
      </c>
      <c r="J138" s="537">
        <f>SUM(J23,J21,J19,J17,J14)</f>
        <v>0</v>
      </c>
      <c r="K138" s="537">
        <f t="shared" ref="K138:L138" si="160">SUM(K23,K21,K19,K17,K14)</f>
        <v>0</v>
      </c>
      <c r="L138" s="537">
        <f t="shared" si="160"/>
        <v>2257</v>
      </c>
      <c r="M138" s="536">
        <f t="shared" si="118"/>
        <v>2731</v>
      </c>
      <c r="N138" s="537">
        <f>SUM(N23,N21,N19,N17,N14)</f>
        <v>0</v>
      </c>
      <c r="O138" s="537">
        <f t="shared" ref="O138:P138" si="161">SUM(O23,O21,O19,O17,O14)</f>
        <v>0</v>
      </c>
      <c r="P138" s="537">
        <f t="shared" si="161"/>
        <v>2731</v>
      </c>
      <c r="Q138" s="529">
        <f t="shared" si="120"/>
        <v>5677</v>
      </c>
      <c r="R138" s="537">
        <f>SUM(R23,R21,R19,R17,R14)</f>
        <v>0</v>
      </c>
      <c r="S138" s="537">
        <f t="shared" ref="S138:T138" si="162">SUM(S23,S21,S19,S17,S14)</f>
        <v>0</v>
      </c>
      <c r="T138" s="537">
        <f t="shared" si="162"/>
        <v>5677</v>
      </c>
      <c r="U138" s="529">
        <f t="shared" si="122"/>
        <v>3988</v>
      </c>
      <c r="V138" s="537">
        <f>SUM(V23,V21,V19,V17,V14)</f>
        <v>0</v>
      </c>
      <c r="W138" s="537">
        <f t="shared" ref="W138:X138" si="163">SUM(W23,W21,W19,W17,W14)</f>
        <v>0</v>
      </c>
      <c r="X138" s="538">
        <f t="shared" si="163"/>
        <v>3988</v>
      </c>
    </row>
    <row r="139" spans="1:24" thickBot="1" x14ac:dyDescent="0.25">
      <c r="A139" s="539" t="s">
        <v>154</v>
      </c>
      <c r="B139" s="540"/>
      <c r="C139" s="540"/>
      <c r="D139" s="540"/>
      <c r="E139" s="540"/>
      <c r="F139" s="540"/>
      <c r="G139" s="540"/>
      <c r="H139" s="540"/>
      <c r="I139" s="541">
        <f>SUM(J139,L139)</f>
        <v>7422.0999999999995</v>
      </c>
      <c r="J139" s="542">
        <f>SUM(J126:J138)</f>
        <v>3690.8999999999996</v>
      </c>
      <c r="K139" s="542">
        <f>SUM(K126:K138)</f>
        <v>704.3</v>
      </c>
      <c r="L139" s="543">
        <f>SUM(L126:L138)</f>
        <v>3731.2</v>
      </c>
      <c r="M139" s="544">
        <f>SUM(N139,P139)</f>
        <v>11078.800000000001</v>
      </c>
      <c r="N139" s="542">
        <f>SUM(N126:N138)</f>
        <v>4310.6000000000004</v>
      </c>
      <c r="O139" s="542">
        <f>SUM(O126:O138)</f>
        <v>863.7</v>
      </c>
      <c r="P139" s="543">
        <f>SUM(P126:P138)</f>
        <v>6768.2000000000007</v>
      </c>
      <c r="Q139" s="544">
        <f>SUM(R139,T139)</f>
        <v>11004.1</v>
      </c>
      <c r="R139" s="542">
        <f>SUM(R126:R138)</f>
        <v>4387.1000000000004</v>
      </c>
      <c r="S139" s="542">
        <f>SUM(S126:S138)</f>
        <v>858.80000000000007</v>
      </c>
      <c r="T139" s="543">
        <f>SUM(T126:T138)</f>
        <v>6617</v>
      </c>
      <c r="U139" s="544">
        <f>SUM(V139,X139)</f>
        <v>8266.5</v>
      </c>
      <c r="V139" s="542">
        <f>SUM(V126:V138)</f>
        <v>4278.5</v>
      </c>
      <c r="W139" s="542">
        <f>SUM(W126:W138)</f>
        <v>863.30000000000007</v>
      </c>
      <c r="X139" s="543">
        <f>SUM(X126:X138)</f>
        <v>3988</v>
      </c>
    </row>
    <row r="141" spans="1:24" x14ac:dyDescent="0.2">
      <c r="I141" s="547">
        <f t="shared" ref="I141:X141" si="164">I125-I139</f>
        <v>0</v>
      </c>
      <c r="J141" s="547">
        <f t="shared" si="164"/>
        <v>0</v>
      </c>
      <c r="K141" s="547">
        <f t="shared" si="164"/>
        <v>0</v>
      </c>
      <c r="L141" s="547">
        <f t="shared" si="164"/>
        <v>0</v>
      </c>
      <c r="M141" s="547">
        <f t="shared" si="164"/>
        <v>0</v>
      </c>
      <c r="N141" s="547">
        <f t="shared" si="164"/>
        <v>0</v>
      </c>
      <c r="O141" s="547">
        <f t="shared" si="164"/>
        <v>0</v>
      </c>
      <c r="P141" s="547">
        <f t="shared" si="164"/>
        <v>0</v>
      </c>
      <c r="Q141" s="547">
        <f t="shared" si="164"/>
        <v>0</v>
      </c>
      <c r="R141" s="547">
        <f t="shared" si="164"/>
        <v>0</v>
      </c>
      <c r="S141" s="547">
        <f t="shared" si="164"/>
        <v>0</v>
      </c>
      <c r="T141" s="547">
        <f t="shared" si="164"/>
        <v>0</v>
      </c>
      <c r="U141" s="547">
        <f t="shared" si="164"/>
        <v>0</v>
      </c>
      <c r="V141" s="547">
        <f t="shared" si="164"/>
        <v>0</v>
      </c>
      <c r="W141" s="547">
        <f t="shared" si="164"/>
        <v>0</v>
      </c>
      <c r="X141" s="547">
        <f t="shared" si="164"/>
        <v>0</v>
      </c>
    </row>
    <row r="144" spans="1:24" x14ac:dyDescent="0.2">
      <c r="M144" s="547">
        <f>M139-SUM(M126:M138)</f>
        <v>0</v>
      </c>
    </row>
  </sheetData>
  <mergeCells count="328">
    <mergeCell ref="A139:H139"/>
    <mergeCell ref="A133:H133"/>
    <mergeCell ref="A134:H134"/>
    <mergeCell ref="A135:H135"/>
    <mergeCell ref="A136:H136"/>
    <mergeCell ref="A137:G137"/>
    <mergeCell ref="A138:H138"/>
    <mergeCell ref="A127:H127"/>
    <mergeCell ref="A128:H128"/>
    <mergeCell ref="A129:H129"/>
    <mergeCell ref="A130:H130"/>
    <mergeCell ref="A131:H131"/>
    <mergeCell ref="A132:H132"/>
    <mergeCell ref="G119:G121"/>
    <mergeCell ref="F122:H122"/>
    <mergeCell ref="C123:H123"/>
    <mergeCell ref="B124:H124"/>
    <mergeCell ref="A125:H125"/>
    <mergeCell ref="A126:H126"/>
    <mergeCell ref="A119:A123"/>
    <mergeCell ref="B119:B123"/>
    <mergeCell ref="C119:C122"/>
    <mergeCell ref="D119:D122"/>
    <mergeCell ref="E119:E121"/>
    <mergeCell ref="F119:F121"/>
    <mergeCell ref="A114:A118"/>
    <mergeCell ref="B114:B118"/>
    <mergeCell ref="C114:C118"/>
    <mergeCell ref="D114:D118"/>
    <mergeCell ref="F114:F117"/>
    <mergeCell ref="G114:G117"/>
    <mergeCell ref="E115:E117"/>
    <mergeCell ref="F118:H118"/>
    <mergeCell ref="A112:A113"/>
    <mergeCell ref="B112:B113"/>
    <mergeCell ref="C112:C113"/>
    <mergeCell ref="D112:D113"/>
    <mergeCell ref="E112:E113"/>
    <mergeCell ref="F113:H113"/>
    <mergeCell ref="A110:A111"/>
    <mergeCell ref="B110:B111"/>
    <mergeCell ref="C110:C111"/>
    <mergeCell ref="D110:D111"/>
    <mergeCell ref="E110:E111"/>
    <mergeCell ref="F111:H111"/>
    <mergeCell ref="A108:A109"/>
    <mergeCell ref="B108:B109"/>
    <mergeCell ref="C108:C109"/>
    <mergeCell ref="D108:D109"/>
    <mergeCell ref="E108:E109"/>
    <mergeCell ref="F109:H109"/>
    <mergeCell ref="G103:G104"/>
    <mergeCell ref="F105:H105"/>
    <mergeCell ref="A106:A107"/>
    <mergeCell ref="B106:B107"/>
    <mergeCell ref="C106:C107"/>
    <mergeCell ref="D106:D107"/>
    <mergeCell ref="E106:E107"/>
    <mergeCell ref="F107:H107"/>
    <mergeCell ref="A103:A105"/>
    <mergeCell ref="B103:B105"/>
    <mergeCell ref="C103:C105"/>
    <mergeCell ref="D103:D105"/>
    <mergeCell ref="E103:E105"/>
    <mergeCell ref="F103:F104"/>
    <mergeCell ref="A101:A102"/>
    <mergeCell ref="B101:B102"/>
    <mergeCell ref="C101:C102"/>
    <mergeCell ref="D101:D102"/>
    <mergeCell ref="E101:E102"/>
    <mergeCell ref="F102:H102"/>
    <mergeCell ref="A99:A100"/>
    <mergeCell ref="B99:B100"/>
    <mergeCell ref="C99:C100"/>
    <mergeCell ref="D99:D100"/>
    <mergeCell ref="E99:E100"/>
    <mergeCell ref="F100:H100"/>
    <mergeCell ref="A97:A98"/>
    <mergeCell ref="B97:B98"/>
    <mergeCell ref="C97:C98"/>
    <mergeCell ref="D97:D98"/>
    <mergeCell ref="E97:E98"/>
    <mergeCell ref="F98:H98"/>
    <mergeCell ref="A95:A96"/>
    <mergeCell ref="B95:B96"/>
    <mergeCell ref="C95:C96"/>
    <mergeCell ref="D95:D96"/>
    <mergeCell ref="E95:E96"/>
    <mergeCell ref="F96:H96"/>
    <mergeCell ref="A93:A94"/>
    <mergeCell ref="B93:B94"/>
    <mergeCell ref="C93:C94"/>
    <mergeCell ref="D93:D94"/>
    <mergeCell ref="E93:E94"/>
    <mergeCell ref="F94:H94"/>
    <mergeCell ref="A91:A92"/>
    <mergeCell ref="B91:B92"/>
    <mergeCell ref="C91:C92"/>
    <mergeCell ref="D91:D92"/>
    <mergeCell ref="E91:E92"/>
    <mergeCell ref="F92:H92"/>
    <mergeCell ref="C87:H87"/>
    <mergeCell ref="C88:X88"/>
    <mergeCell ref="A89:A90"/>
    <mergeCell ref="B89:B90"/>
    <mergeCell ref="C89:C90"/>
    <mergeCell ref="D89:D90"/>
    <mergeCell ref="E89:E90"/>
    <mergeCell ref="F90:H90"/>
    <mergeCell ref="A85:A86"/>
    <mergeCell ref="B85:B86"/>
    <mergeCell ref="C85:C86"/>
    <mergeCell ref="D85:D86"/>
    <mergeCell ref="E85:E86"/>
    <mergeCell ref="F86:H86"/>
    <mergeCell ref="A83:A84"/>
    <mergeCell ref="B83:B84"/>
    <mergeCell ref="C83:C84"/>
    <mergeCell ref="D83:D84"/>
    <mergeCell ref="E83:E84"/>
    <mergeCell ref="F84:H84"/>
    <mergeCell ref="A81:A82"/>
    <mergeCell ref="B81:B82"/>
    <mergeCell ref="C81:C82"/>
    <mergeCell ref="D81:D82"/>
    <mergeCell ref="E81:E82"/>
    <mergeCell ref="F82:H82"/>
    <mergeCell ref="A79:A80"/>
    <mergeCell ref="B79:B80"/>
    <mergeCell ref="C79:C80"/>
    <mergeCell ref="D79:D80"/>
    <mergeCell ref="E79:E80"/>
    <mergeCell ref="F80:H80"/>
    <mergeCell ref="G71:G74"/>
    <mergeCell ref="F75:H75"/>
    <mergeCell ref="A76:A78"/>
    <mergeCell ref="B76:B78"/>
    <mergeCell ref="C76:C78"/>
    <mergeCell ref="D76:D78"/>
    <mergeCell ref="E76:E78"/>
    <mergeCell ref="F76:F77"/>
    <mergeCell ref="G76:G77"/>
    <mergeCell ref="F78:H78"/>
    <mergeCell ref="A71:A75"/>
    <mergeCell ref="B71:B75"/>
    <mergeCell ref="C71:C75"/>
    <mergeCell ref="D71:D75"/>
    <mergeCell ref="E71:E75"/>
    <mergeCell ref="F71:F74"/>
    <mergeCell ref="G65:G67"/>
    <mergeCell ref="F68:H68"/>
    <mergeCell ref="A69:A70"/>
    <mergeCell ref="B69:B70"/>
    <mergeCell ref="C69:C70"/>
    <mergeCell ref="D69:D70"/>
    <mergeCell ref="E69:E70"/>
    <mergeCell ref="F70:H70"/>
    <mergeCell ref="G59:G61"/>
    <mergeCell ref="F62:H62"/>
    <mergeCell ref="C63:H63"/>
    <mergeCell ref="C64:X64"/>
    <mergeCell ref="A65:A68"/>
    <mergeCell ref="B65:B68"/>
    <mergeCell ref="C65:C68"/>
    <mergeCell ref="D65:D68"/>
    <mergeCell ref="E65:E68"/>
    <mergeCell ref="F65:F67"/>
    <mergeCell ref="A59:A62"/>
    <mergeCell ref="B59:B62"/>
    <mergeCell ref="C59:C62"/>
    <mergeCell ref="D59:D62"/>
    <mergeCell ref="E59:E62"/>
    <mergeCell ref="F59:F61"/>
    <mergeCell ref="A57:A58"/>
    <mergeCell ref="B57:B58"/>
    <mergeCell ref="C57:C58"/>
    <mergeCell ref="D57:D58"/>
    <mergeCell ref="E57:E58"/>
    <mergeCell ref="F58:H58"/>
    <mergeCell ref="G50:G51"/>
    <mergeCell ref="F52:H52"/>
    <mergeCell ref="C53:H53"/>
    <mergeCell ref="B54:H54"/>
    <mergeCell ref="B55:X55"/>
    <mergeCell ref="C56:X56"/>
    <mergeCell ref="A50:A52"/>
    <mergeCell ref="B50:B52"/>
    <mergeCell ref="C50:C52"/>
    <mergeCell ref="D50:D52"/>
    <mergeCell ref="E50:E52"/>
    <mergeCell ref="F50:F51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A44:A45"/>
    <mergeCell ref="B44:B45"/>
    <mergeCell ref="C44:C45"/>
    <mergeCell ref="D44:D45"/>
    <mergeCell ref="E44:E45"/>
    <mergeCell ref="F45:H45"/>
    <mergeCell ref="A42:A43"/>
    <mergeCell ref="B42:B43"/>
    <mergeCell ref="C42:C43"/>
    <mergeCell ref="D42:D43"/>
    <mergeCell ref="E42:E43"/>
    <mergeCell ref="F43:H43"/>
    <mergeCell ref="G36:G38"/>
    <mergeCell ref="F39:H39"/>
    <mergeCell ref="A40:A41"/>
    <mergeCell ref="B40:B41"/>
    <mergeCell ref="C40:C41"/>
    <mergeCell ref="D40:D41"/>
    <mergeCell ref="E40:E41"/>
    <mergeCell ref="F41:H41"/>
    <mergeCell ref="A36:A39"/>
    <mergeCell ref="B36:B39"/>
    <mergeCell ref="C36:C39"/>
    <mergeCell ref="D36:D39"/>
    <mergeCell ref="E36:E39"/>
    <mergeCell ref="F36:F38"/>
    <mergeCell ref="G30:G32"/>
    <mergeCell ref="F33:H33"/>
    <mergeCell ref="A34:A35"/>
    <mergeCell ref="B34:B35"/>
    <mergeCell ref="C34:C35"/>
    <mergeCell ref="D34:D35"/>
    <mergeCell ref="E34:E35"/>
    <mergeCell ref="F35:H35"/>
    <mergeCell ref="A30:A33"/>
    <mergeCell ref="B30:B33"/>
    <mergeCell ref="C30:C33"/>
    <mergeCell ref="D30:D33"/>
    <mergeCell ref="E30:E33"/>
    <mergeCell ref="F30:F32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F29:H29"/>
    <mergeCell ref="A23:A24"/>
    <mergeCell ref="B23:B24"/>
    <mergeCell ref="C23:C24"/>
    <mergeCell ref="D23:D24"/>
    <mergeCell ref="E23:E24"/>
    <mergeCell ref="F24:H24"/>
    <mergeCell ref="A21:A22"/>
    <mergeCell ref="B21:B22"/>
    <mergeCell ref="C21:C22"/>
    <mergeCell ref="D21:D22"/>
    <mergeCell ref="E21:E22"/>
    <mergeCell ref="F22:H22"/>
    <mergeCell ref="A19:A20"/>
    <mergeCell ref="B19:B20"/>
    <mergeCell ref="C19:C20"/>
    <mergeCell ref="D19:D20"/>
    <mergeCell ref="E19:E20"/>
    <mergeCell ref="F20:H20"/>
    <mergeCell ref="G14:G15"/>
    <mergeCell ref="F16:H16"/>
    <mergeCell ref="A17:A18"/>
    <mergeCell ref="B17:B18"/>
    <mergeCell ref="C17:C18"/>
    <mergeCell ref="D17:D18"/>
    <mergeCell ref="E17:E18"/>
    <mergeCell ref="F18:H18"/>
    <mergeCell ref="A14:A16"/>
    <mergeCell ref="B14:B16"/>
    <mergeCell ref="C14:C16"/>
    <mergeCell ref="D14:D16"/>
    <mergeCell ref="E14:E16"/>
    <mergeCell ref="F14:F1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Q5:Q7"/>
    <mergeCell ref="R5:T5"/>
    <mergeCell ref="U5:U7"/>
    <mergeCell ref="V5:X5"/>
    <mergeCell ref="L6:L7"/>
    <mergeCell ref="P6:P7"/>
    <mergeCell ref="R6:S6"/>
    <mergeCell ref="T6:T7"/>
    <mergeCell ref="V6:W6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4:A7"/>
    <mergeCell ref="B4:B7"/>
    <mergeCell ref="C4:C7"/>
    <mergeCell ref="D4:D7"/>
    <mergeCell ref="E4:E7"/>
    <mergeCell ref="F4:F7"/>
    <mergeCell ref="L1:P1"/>
    <mergeCell ref="Q1:T1"/>
    <mergeCell ref="U1:X1"/>
    <mergeCell ref="A2:X2"/>
    <mergeCell ref="A3:H3"/>
    <mergeCell ref="K3:L3"/>
    <mergeCell ref="O3:P3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3 programa</vt:lpstr>
      <vt:lpstr>'3 programa'!Print_Area</vt:lpstr>
      <vt:lpstr>'3 programa'!Print_Titles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dcterms:created xsi:type="dcterms:W3CDTF">2022-01-26T09:50:46Z</dcterms:created>
  <dcterms:modified xsi:type="dcterms:W3CDTF">2022-01-26T09:54:08Z</dcterms:modified>
</cp:coreProperties>
</file>